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back up_29_09_2016\OLP\DIAFORA\Δ Ι Α Γ Ω Ν Ι Σ Μ Ο Ι - Π Α Ρ Α Λ Α Β Ε Σ - Ε Π Ι Τ Ρ Ο Π Ε Σ\2024 ΕΠΙΒΛΕΨΗ ΕΡΓΑΣΙΩΝ ΜΙΑΟΥΛΗ ΓΙΑ ΛΙΜΕΝΑΡΧΕΙΟ ΑΣΤΥΝΟΜΙΑ\"/>
    </mc:Choice>
  </mc:AlternateContent>
  <bookViews>
    <workbookView xWindow="0" yWindow="0" windowWidth="11700" windowHeight="9000" tabRatio="814" activeTab="1"/>
  </bookViews>
  <sheets>
    <sheet name="Φύλλο1" sheetId="9" r:id="rId1"/>
    <sheet name="COST" sheetId="10" r:id="rId2"/>
  </sheets>
  <definedNames>
    <definedName name="_xlnm.Print_Area" localSheetId="1">COST!$A$1:$G$24</definedName>
    <definedName name="Range" localSheetId="1">#REF!</definedName>
    <definedName name="Range">#REF!</definedName>
  </definedNames>
  <calcPr calcId="162913"/>
</workbook>
</file>

<file path=xl/calcChain.xml><?xml version="1.0" encoding="utf-8"?>
<calcChain xmlns="http://schemas.openxmlformats.org/spreadsheetml/2006/main">
  <c r="F17" i="10" l="1"/>
  <c r="G17" i="10" s="1"/>
  <c r="F8" i="10" l="1"/>
  <c r="G8" i="10" s="1"/>
  <c r="F16" i="10" l="1"/>
  <c r="G16" i="10" s="1"/>
  <c r="F7" i="10" l="1"/>
  <c r="G7" i="10" s="1"/>
  <c r="F15" i="10" l="1"/>
  <c r="G15" i="10" s="1"/>
  <c r="F11" i="10" l="1"/>
  <c r="G11" i="10" s="1"/>
  <c r="F9" i="10"/>
  <c r="G9" i="10" s="1"/>
  <c r="F10" i="10"/>
  <c r="G10" i="10" s="1"/>
  <c r="F14" i="10"/>
  <c r="G14" i="10" s="1"/>
  <c r="F13" i="10"/>
  <c r="G13" i="10" s="1"/>
  <c r="F12" i="10" l="1"/>
  <c r="G12" i="10" s="1"/>
  <c r="F5" i="10"/>
  <c r="G5" i="10" s="1"/>
  <c r="F6" i="10"/>
  <c r="G6" i="10" s="1"/>
  <c r="G18" i="10" l="1"/>
  <c r="G19" i="10" l="1"/>
  <c r="G20" i="10" s="1"/>
  <c r="G21" i="10" l="1"/>
  <c r="G22" i="10" s="1"/>
  <c r="G23" i="10" l="1"/>
  <c r="G24" i="10" s="1"/>
</calcChain>
</file>

<file path=xl/sharedStrings.xml><?xml version="1.0" encoding="utf-8"?>
<sst xmlns="http://schemas.openxmlformats.org/spreadsheetml/2006/main" count="48" uniqueCount="39">
  <si>
    <t>ΤΜΗΜΑ   ΕΡΓΩΝ</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</si>
  <si>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</si>
  <si>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</si>
  <si>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ΤΕΛΙΚΟ ΚΟΣΤΟΣ (ΧΩΡΙΣ ΦΠΑ):/FINAL BUDGET (WITHOUT VAT):</t>
  </si>
  <si>
    <t>Φ.Π.Α. 24% :/ VAT  24% :</t>
  </si>
  <si>
    <t>ΣΥΝΟΛΟ (ΜΕ Φ.Π.Α.) : / TOTAL (WITH VAT) :</t>
  </si>
  <si>
    <t>ΚΟΣΤΟΣ (ΧΩΡΙΣ ΦΠΑ):/BUDGET (WITHOUT VAT):</t>
  </si>
  <si>
    <t>m2</t>
  </si>
  <si>
    <t>Απρόβλεπτα 15% :/ Unforeseen  15% :</t>
  </si>
  <si>
    <t>m</t>
  </si>
  <si>
    <r>
      <t xml:space="preserve">ΟΛΠ Α.Ε. - ΤΜΗΜΑ ΣΧΕΔΙΑΣΜΟΥ ΚΑΙ ΕΡΓΩΝ                                                                                                           </t>
    </r>
    <r>
      <rPr>
        <b/>
        <sz val="14"/>
        <color theme="4" tint="-0.249977111117893"/>
        <rFont val="Calibri"/>
        <family val="2"/>
        <charset val="161"/>
        <scheme val="minor"/>
      </rPr>
      <t>P.P.A. S.A.- PLANNING AND PROJECTS DEPARTMENT</t>
    </r>
  </si>
  <si>
    <r>
      <t>A.T./</t>
    </r>
    <r>
      <rPr>
        <b/>
        <sz val="11"/>
        <color theme="4" tint="-0.249977111117893"/>
        <rFont val="Calibri"/>
        <family val="2"/>
        <charset val="161"/>
        <scheme val="minor"/>
      </rPr>
      <t>S.N</t>
    </r>
  </si>
  <si>
    <r>
      <t xml:space="preserve">Περιγραφή Τιμολογίου/ </t>
    </r>
    <r>
      <rPr>
        <b/>
        <sz val="11"/>
        <color theme="4" tint="-0.249977111117893"/>
        <rFont val="Calibri"/>
        <family val="2"/>
        <charset val="161"/>
        <scheme val="minor"/>
      </rPr>
      <t xml:space="preserve">Work Description </t>
    </r>
  </si>
  <si>
    <r>
      <t xml:space="preserve">Τιμή Μονάδας
</t>
    </r>
    <r>
      <rPr>
        <b/>
        <sz val="11"/>
        <color theme="4" tint="-0.249977111117893"/>
        <rFont val="Calibri"/>
        <family val="2"/>
        <charset val="161"/>
        <scheme val="minor"/>
      </rPr>
      <t>Unit price</t>
    </r>
  </si>
  <si>
    <r>
      <t xml:space="preserve">Ποσότητες
</t>
    </r>
    <r>
      <rPr>
        <b/>
        <sz val="11"/>
        <color theme="4" tint="-0.249977111117893"/>
        <rFont val="Calibri"/>
        <family val="2"/>
        <charset val="161"/>
        <scheme val="minor"/>
      </rPr>
      <t>Quantities</t>
    </r>
  </si>
  <si>
    <r>
      <t>Δαπάνη/</t>
    </r>
    <r>
      <rPr>
        <b/>
        <sz val="11"/>
        <color theme="4" tint="-0.249977111117893"/>
        <rFont val="Calibri"/>
        <family val="2"/>
        <charset val="161"/>
        <scheme val="minor"/>
      </rPr>
      <t>Cost</t>
    </r>
  </si>
  <si>
    <r>
      <t xml:space="preserve">Μερική
</t>
    </r>
    <r>
      <rPr>
        <b/>
        <sz val="11"/>
        <color theme="4" tint="-0.249977111117893"/>
        <rFont val="Calibri"/>
        <family val="2"/>
        <charset val="161"/>
        <scheme val="minor"/>
      </rPr>
      <t>Partial</t>
    </r>
  </si>
  <si>
    <r>
      <t xml:space="preserve">Ολική
</t>
    </r>
    <r>
      <rPr>
        <b/>
        <sz val="11"/>
        <color theme="4" tint="-0.249977111117893"/>
        <rFont val="Calibri"/>
        <family val="2"/>
        <charset val="161"/>
        <scheme val="minor"/>
      </rPr>
      <t>Total</t>
    </r>
  </si>
  <si>
    <t>ΠΡΟΣΤΙΘΕΤΑΙ ΓΕ &amp; ΟΕ 18%</t>
  </si>
  <si>
    <t>ΑΘΡΟΙΣΜΑ</t>
  </si>
  <si>
    <t>κ.α./l.s.</t>
  </si>
  <si>
    <r>
      <t xml:space="preserve">Μονάδα
</t>
    </r>
    <r>
      <rPr>
        <b/>
        <sz val="11"/>
        <color theme="4" tint="-0.249977111117893"/>
        <rFont val="Calibri"/>
        <family val="2"/>
        <charset val="161"/>
        <scheme val="minor"/>
      </rPr>
      <t>Unit</t>
    </r>
  </si>
  <si>
    <r>
      <t xml:space="preserve">ΟΙΚΟΝΟΜΙΚΗ ΠΡΟΣΦΟΡΑ ΕΡΓΑΣΙΩΝ                                                                   </t>
    </r>
    <r>
      <rPr>
        <b/>
        <sz val="14"/>
        <color theme="4" tint="-0.249977111117893"/>
        <rFont val="Calibri"/>
        <family val="2"/>
        <charset val="161"/>
        <scheme val="minor"/>
      </rPr>
      <t>QUOTATION FORM OF WORKS</t>
    </r>
  </si>
  <si>
    <t>τεμ./item</t>
  </si>
  <si>
    <t>ΕΡΓΟ: Εργασίες επισκευών και εσωτερικών διαρρυθμίσεων χώρων λιμενικού και αστυνομίας στον επιβατικό σταθμό εξωτ. Μιαούλη                                                                                                                                                   PROJECT: «Repair works and interior arrangements of police and port police areas at the passenger station Miaoulis».</t>
  </si>
  <si>
    <r>
      <t xml:space="preserve">ΕΡΓΟ: Εργασίες επισκευών και εσωτερικών διαρρυθμίσεων χώρων λιμενικού και αστυνομίας στον επιβατικό σταθμό εξωτ. Μιαούλη                                                                                                                                                   </t>
    </r>
    <r>
      <rPr>
        <b/>
        <sz val="14"/>
        <color theme="7"/>
        <rFont val="Calibri"/>
        <family val="2"/>
        <charset val="161"/>
        <scheme val="minor"/>
      </rPr>
      <t>PROJECT: «Repair works and interior arrangements of police and port police areas at the passenger station Miaoulis»</t>
    </r>
  </si>
  <si>
    <r>
      <t>Καθαιρέσεις στον χώρο του Λιμενικού γυψοσανίδων, κουφωμάτων, πλακιδίων και απομάκρυνση των υλικών με κάδο /</t>
    </r>
    <r>
      <rPr>
        <sz val="11"/>
        <color theme="4" tint="-0.249977111117893"/>
        <rFont val="Calibri"/>
        <family val="2"/>
        <charset val="161"/>
        <scheme val="minor"/>
      </rPr>
      <t>Removal of plasterboard, frames, tiles and removal of materials with a trash bucket in the Port Police area</t>
    </r>
  </si>
  <si>
    <r>
      <t xml:space="preserve">Προμήθεια και τοποθέτηση πλακιδίων./ </t>
    </r>
    <r>
      <rPr>
        <sz val="9"/>
        <color theme="4" tint="-0.249977111117893"/>
        <rFont val="Arial"/>
        <family val="2"/>
        <charset val="161"/>
      </rPr>
      <t>Supply and installation of tiles</t>
    </r>
  </si>
  <si>
    <r>
      <t>Τοποθέτηση σοβατεπιών ύψους 0,07 cm  /</t>
    </r>
    <r>
      <rPr>
        <sz val="11"/>
        <color theme="4" tint="-0.249977111117893"/>
        <rFont val="Calibri"/>
        <family val="2"/>
        <charset val="161"/>
        <scheme val="minor"/>
      </rPr>
      <t>Installing a skirting tile board 0.07 cm high</t>
    </r>
  </si>
  <si>
    <r>
      <t xml:space="preserve">Χρωματισμός γυψοσανίδων εσωτερικά και εξωτερικά στους χώρους παρεμβάσεων/ </t>
    </r>
    <r>
      <rPr>
        <sz val="11"/>
        <color theme="4" tint="-0.249977111117893"/>
        <rFont val="Calibri"/>
        <family val="2"/>
        <charset val="161"/>
        <scheme val="minor"/>
      </rPr>
      <t>Painting of plasterboard internally and externally in intervention areas</t>
    </r>
  </si>
  <si>
    <r>
      <t xml:space="preserve">Κατασκευή κουφωμάτων αλουμινίου διαστάσεων κουφώματος 1,18x1,18 m / </t>
    </r>
    <r>
      <rPr>
        <sz val="11"/>
        <color theme="4" tint="-0.249977111117893"/>
        <rFont val="Calibri"/>
        <family val="2"/>
        <charset val="161"/>
        <scheme val="minor"/>
      </rPr>
      <t>Construction of complete aluminum frames with frame dimensions of 1.18x1.18 m</t>
    </r>
  </si>
  <si>
    <r>
      <t>Επισκευή και χρωματισμό υφιστάμενων θυρών  /</t>
    </r>
    <r>
      <rPr>
        <sz val="11"/>
        <color theme="4" tint="-0.249977111117893"/>
        <rFont val="Calibri"/>
        <family val="2"/>
        <charset val="161"/>
        <scheme val="minor"/>
      </rPr>
      <t>Repair and painting of existing doors</t>
    </r>
  </si>
  <si>
    <r>
      <t>Κατασκευή νέας διπλής τοιχοποιίας  γυψοσανίδας /</t>
    </r>
    <r>
      <rPr>
        <sz val="11"/>
        <color theme="4" tint="-0.249977111117893"/>
        <rFont val="Calibri"/>
        <family val="2"/>
        <charset val="161"/>
        <scheme val="minor"/>
      </rPr>
      <t>Construction of new double plasterboard wall</t>
    </r>
  </si>
  <si>
    <r>
      <t xml:space="preserve">Ψευδοροφή ορυκτών ινών / </t>
    </r>
    <r>
      <rPr>
        <sz val="11"/>
        <color theme="4" tint="-0.249977111117893"/>
        <rFont val="Calibri"/>
        <family val="2"/>
        <charset val="161"/>
        <scheme val="minor"/>
      </rPr>
      <t>Mineral fiber suspended ceiling</t>
    </r>
  </si>
  <si>
    <r>
      <t xml:space="preserve">Τοπικές επισκευές επιχρισμάτων γυψοσανίδας/ </t>
    </r>
    <r>
      <rPr>
        <sz val="11"/>
        <color theme="4" tint="-0.249977111117893"/>
        <rFont val="Calibri"/>
        <family val="2"/>
        <charset val="161"/>
        <scheme val="minor"/>
      </rPr>
      <t>Local repairs of plasterboard coatings</t>
    </r>
  </si>
  <si>
    <r>
      <t xml:space="preserve">Κατασκευή νέου γκισέ στον ενοποιημένο χώρο γραφείων της αστυνομίας/ </t>
    </r>
    <r>
      <rPr>
        <sz val="11"/>
        <color theme="4" tint="-0.249977111117893"/>
        <rFont val="Calibri"/>
        <family val="2"/>
        <charset val="161"/>
        <scheme val="minor"/>
      </rPr>
      <t>Construction of a new counter in the consolidated police office area</t>
    </r>
  </si>
  <si>
    <r>
      <t>Καθαιρέσεις στον χώρο της αστυνομίας γυψοσανίδων, κουφωμάτων, πάγκων και απομάκρυνση των υλικών με κάδο /</t>
    </r>
    <r>
      <rPr>
        <sz val="11"/>
        <color theme="4" tint="-0.249977111117893"/>
        <rFont val="Calibri"/>
        <family val="2"/>
        <charset val="161"/>
        <scheme val="minor"/>
      </rPr>
      <t>Removal of plasterboard, window frames, benches and removal of materials with a trash bucket at the police area</t>
    </r>
  </si>
  <si>
    <r>
      <t xml:space="preserve">Στήριξη οροφής τμήματος υπάρχουσας τοιχοποιίας/  </t>
    </r>
    <r>
      <rPr>
        <sz val="9"/>
        <color theme="4" tint="-0.249977111117893"/>
        <rFont val="Arial"/>
        <family val="2"/>
        <charset val="161"/>
      </rPr>
      <t>Roof support of a section of existing masonry</t>
    </r>
  </si>
  <si>
    <r>
      <t>H/M Eργασίες/</t>
    </r>
    <r>
      <rPr>
        <sz val="11"/>
        <color theme="4" tint="-0.249977111117893"/>
        <rFont val="Calibri"/>
        <family val="2"/>
        <charset val="161"/>
        <scheme val="minor"/>
      </rPr>
      <t xml:space="preserve"> E/M works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</si>
</sst>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00"/>
    <numFmt numFmtId="165" formatCode="#\ ###\ ##0.00"/>
    <numFmt numFmtId="166" formatCode="#,##0.00\ &quot;€&quot;"/>
    <numFmt numFmtId="167" formatCode="#,##0.00\ "/>
  </numFmts>
  <fonts count="41" x14ac:knownFonts="1">
    <font>
      <sz val="10"/>
      <name val="Arial"/>
      <charset val="161"/>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name val="Arial"/>
      <family val="2"/>
      <charset val="161"/>
    </font>
    <font>
      <sz val="10"/>
      <name val="Calibri"/>
      <family val="2"/>
      <charset val="161"/>
      <scheme val="minor"/>
    </font>
    <font>
      <sz val="9"/>
      <name val="Calibri"/>
      <family val="2"/>
      <charset val="161"/>
      <scheme val="minor"/>
    </font>
    <font>
      <b/>
      <sz val="20"/>
      <name val="Cambria"/>
      <family val="1"/>
      <charset val="161"/>
    </font>
    <font>
      <sz val="20"/>
      <name val="Cambria"/>
      <family val="1"/>
      <charset val="161"/>
    </font>
    <font>
      <sz val="11"/>
      <name val="Calibri"/>
      <family val="2"/>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b/>
      <sz val="12"/>
      <name val="Calibri"/>
      <family val="2"/>
      <charset val="161"/>
      <scheme val="minor"/>
    </font>
    <font>
      <b/>
      <sz val="14"/>
      <name val="Calibri"/>
      <family val="2"/>
      <charset val="161"/>
      <scheme val="minor"/>
    </font>
    <font>
      <b/>
      <sz val="14"/>
      <color theme="4" tint="-0.249977111117893"/>
      <name val="Calibri"/>
      <family val="2"/>
      <charset val="161"/>
      <scheme val="minor"/>
    </font>
    <font>
      <sz val="11"/>
      <color rgb="FF000000"/>
      <name val="Calibri"/>
      <family val="2"/>
      <charset val="161"/>
      <scheme val="minor"/>
    </font>
    <font>
      <sz val="12"/>
      <name val="Calibri"/>
      <family val="2"/>
      <charset val="161"/>
      <scheme val="minor"/>
    </font>
    <font>
      <i/>
      <sz val="12"/>
      <name val="Calibri"/>
      <family val="2"/>
      <charset val="161"/>
      <scheme val="minor"/>
    </font>
    <font>
      <b/>
      <sz val="11"/>
      <name val="Calibri"/>
      <family val="2"/>
      <charset val="161"/>
      <scheme val="minor"/>
    </font>
    <font>
      <sz val="11"/>
      <name val="Calibri"/>
      <family val="2"/>
      <charset val="161"/>
      <scheme val="minor"/>
    </font>
    <font>
      <sz val="12"/>
      <color rgb="FF000000"/>
      <name val="Calibri"/>
      <family val="2"/>
      <charset val="161"/>
      <scheme val="minor"/>
    </font>
    <font>
      <sz val="11"/>
      <color indexed="8"/>
      <name val="Calibri"/>
      <family val="2"/>
      <charset val="161"/>
      <scheme val="minor"/>
    </font>
    <font>
      <b/>
      <sz val="18"/>
      <color theme="3"/>
      <name val="Calibri"/>
      <family val="2"/>
      <charset val="161"/>
    </font>
    <font>
      <b/>
      <sz val="20"/>
      <color theme="3"/>
      <name val="Calibri"/>
      <family val="2"/>
      <charset val="161"/>
    </font>
    <font>
      <sz val="9"/>
      <name val="Times New Roman"/>
      <family val="1"/>
      <charset val="161"/>
    </font>
    <font>
      <b/>
      <sz val="11"/>
      <color theme="4" tint="-0.249977111117893"/>
      <name val="Calibri"/>
      <family val="2"/>
      <charset val="161"/>
      <scheme val="minor"/>
    </font>
    <font>
      <sz val="11"/>
      <color theme="4" tint="-0.249977111117893"/>
      <name val="Calibri"/>
      <family val="2"/>
      <charset val="161"/>
      <scheme val="minor"/>
    </font>
    <font>
      <sz val="11"/>
      <color indexed="8"/>
      <name val="Calibri"/>
      <family val="2"/>
      <charset val="161"/>
    </font>
    <font>
      <sz val="10"/>
      <color indexed="8"/>
      <name val="Arial"/>
      <family val="2"/>
      <charset val="161"/>
    </font>
    <font>
      <sz val="9"/>
      <color indexed="8"/>
      <name val="Calibri"/>
      <family val="2"/>
      <scheme val="minor"/>
    </font>
    <font>
      <b/>
      <sz val="9"/>
      <color indexed="8"/>
      <name val="Calibri"/>
      <family val="2"/>
      <scheme val="minor"/>
    </font>
    <font>
      <sz val="9"/>
      <name val="Calibri"/>
      <family val="2"/>
      <scheme val="minor"/>
    </font>
    <font>
      <b/>
      <sz val="9"/>
      <name val="Calibri"/>
      <family val="2"/>
      <scheme val="minor"/>
    </font>
    <font>
      <sz val="9"/>
      <color indexed="8"/>
      <name val="Arial"/>
      <family val="2"/>
      <charset val="161"/>
    </font>
    <font>
      <sz val="9"/>
      <color theme="4" tint="-0.249977111117893"/>
      <name val="Arial"/>
      <family val="2"/>
      <charset val="161"/>
    </font>
    <font>
      <b/>
      <sz val="14"/>
      <color theme="7"/>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7">
    <xf numFmtId="0" fontId="0" fillId="0" borderId="0"/>
    <xf numFmtId="0" fontId="4" fillId="0" borderId="0"/>
    <xf numFmtId="0" fontId="4" fillId="0" borderId="0"/>
    <xf numFmtId="0" fontId="29" fillId="0" borderId="0"/>
    <xf numFmtId="0" fontId="32" fillId="0" borderId="0"/>
    <xf numFmtId="0" fontId="2" fillId="0" borderId="0"/>
    <xf numFmtId="0" fontId="33" fillId="0" borderId="0" applyNumberFormat="0" applyFill="0" applyBorder="0" applyAlignment="0" applyProtection="0"/>
  </cellStyleXfs>
  <cellXfs count="129">
    <xf numFmtId="0" fontId="0" fillId="0" borderId="0" xfId="0"/>
    <xf numFmtId="0" fontId="8" fillId="0" borderId="0" xfId="0" applyFont="1"/>
    <xf numFmtId="0" fontId="8" fillId="0" borderId="0" xfId="0" applyFont="1" applyFill="1" applyAlignment="1">
      <alignment vertical="center"/>
    </xf>
    <xf numFmtId="0" fontId="9" fillId="0" borderId="0" xfId="0" applyFont="1" applyFill="1" applyBorder="1" applyAlignment="1">
      <alignment horizontal="right" vertical="center" indent="1"/>
    </xf>
    <xf numFmtId="0" fontId="9" fillId="0" borderId="0" xfId="0" applyFont="1" applyFill="1" applyAlignment="1">
      <alignment horizontal="right" vertical="center"/>
    </xf>
    <xf numFmtId="0" fontId="9" fillId="0" borderId="0" xfId="0" applyFont="1" applyFill="1" applyAlignment="1">
      <alignment vertical="center"/>
    </xf>
    <xf numFmtId="0" fontId="11" fillId="0" borderId="0" xfId="0" applyFont="1" applyFill="1" applyBorder="1" applyAlignment="1">
      <alignment horizontal="right" vertical="center" indent="1"/>
    </xf>
    <xf numFmtId="0" fontId="11" fillId="0" borderId="0" xfId="0" applyFont="1" applyFill="1" applyAlignment="1">
      <alignment horizontal="right" vertical="center"/>
    </xf>
    <xf numFmtId="0" fontId="12" fillId="0" borderId="0" xfId="0" applyFont="1"/>
    <xf numFmtId="0" fontId="13" fillId="0" borderId="0" xfId="0" applyFont="1" applyFill="1" applyBorder="1" applyAlignment="1">
      <alignment vertical="center"/>
    </xf>
    <xf numFmtId="0" fontId="16" fillId="0" borderId="0" xfId="0" applyFont="1" applyFill="1" applyBorder="1" applyAlignment="1">
      <alignment vertical="center" wrapText="1"/>
    </xf>
    <xf numFmtId="0" fontId="15" fillId="0" borderId="0" xfId="0" applyFont="1" applyFill="1" applyBorder="1" applyAlignment="1">
      <alignment vertical="center"/>
    </xf>
    <xf numFmtId="0" fontId="17" fillId="3" borderId="1" xfId="1" applyFont="1" applyFill="1" applyBorder="1" applyAlignment="1">
      <alignment vertical="center"/>
    </xf>
    <xf numFmtId="165" fontId="5" fillId="5" borderId="0" xfId="1" applyNumberFormat="1" applyFont="1" applyFill="1" applyBorder="1" applyAlignment="1">
      <alignment vertical="top"/>
    </xf>
    <xf numFmtId="0" fontId="5" fillId="5" borderId="0" xfId="1" applyFont="1" applyFill="1" applyBorder="1" applyAlignment="1">
      <alignment vertical="top"/>
    </xf>
    <xf numFmtId="0" fontId="17" fillId="2" borderId="7" xfId="1" applyFont="1" applyFill="1" applyBorder="1" applyAlignment="1">
      <alignment vertical="center"/>
    </xf>
    <xf numFmtId="0" fontId="21" fillId="2" borderId="8" xfId="1" applyFont="1" applyFill="1" applyBorder="1" applyAlignment="1">
      <alignment vertical="center"/>
    </xf>
    <xf numFmtId="0" fontId="21" fillId="3" borderId="2" xfId="1" applyFont="1" applyFill="1" applyBorder="1" applyAlignment="1">
      <alignment vertical="center"/>
    </xf>
    <xf numFmtId="0" fontId="17" fillId="4" borderId="1" xfId="1" applyFont="1" applyFill="1" applyBorder="1" applyAlignment="1">
      <alignment vertical="center"/>
    </xf>
    <xf numFmtId="0" fontId="21" fillId="4" borderId="2" xfId="1" applyFont="1" applyFill="1" applyBorder="1" applyAlignment="1">
      <alignment vertical="center"/>
    </xf>
    <xf numFmtId="0" fontId="21" fillId="2" borderId="8" xfId="1" applyFont="1" applyFill="1" applyBorder="1" applyAlignment="1">
      <alignment vertical="top"/>
    </xf>
    <xf numFmtId="0" fontId="21" fillId="5" borderId="8" xfId="1" applyFont="1" applyFill="1" applyBorder="1" applyAlignment="1">
      <alignment vertical="center"/>
    </xf>
    <xf numFmtId="0" fontId="21" fillId="5" borderId="8" xfId="1" applyFont="1" applyFill="1" applyBorder="1" applyAlignment="1">
      <alignment vertical="top"/>
    </xf>
    <xf numFmtId="0" fontId="21" fillId="3" borderId="2" xfId="1" applyFont="1" applyFill="1" applyBorder="1" applyAlignment="1">
      <alignment vertical="top"/>
    </xf>
    <xf numFmtId="0" fontId="21" fillId="4" borderId="2" xfId="1" applyFont="1" applyFill="1" applyBorder="1" applyAlignment="1">
      <alignment vertical="top"/>
    </xf>
    <xf numFmtId="0" fontId="21" fillId="0" borderId="0" xfId="1" applyFont="1" applyFill="1" applyBorder="1" applyAlignment="1">
      <alignment vertical="center"/>
    </xf>
    <xf numFmtId="0" fontId="5" fillId="0" borderId="0" xfId="2" applyFont="1" applyFill="1"/>
    <xf numFmtId="0" fontId="5" fillId="5" borderId="0" xfId="2" applyFont="1" applyFill="1"/>
    <xf numFmtId="166" fontId="25" fillId="2" borderId="10" xfId="2" applyNumberFormat="1" applyFont="1" applyFill="1" applyBorder="1" applyAlignment="1">
      <alignment horizontal="right" vertical="center"/>
    </xf>
    <xf numFmtId="0" fontId="5" fillId="0" borderId="0" xfId="2" applyFont="1"/>
    <xf numFmtId="166" fontId="25" fillId="0" borderId="9" xfId="2" applyNumberFormat="1" applyFont="1" applyFill="1" applyBorder="1" applyAlignment="1">
      <alignment horizontal="right" vertical="center"/>
    </xf>
    <xf numFmtId="166" fontId="25" fillId="2" borderId="9" xfId="2" applyNumberFormat="1" applyFont="1" applyFill="1" applyBorder="1" applyAlignment="1">
      <alignment horizontal="right" vertical="center"/>
    </xf>
    <xf numFmtId="166" fontId="25" fillId="4" borderId="9" xfId="2" applyNumberFormat="1" applyFont="1" applyFill="1" applyBorder="1" applyAlignment="1">
      <alignment horizontal="right" vertical="center"/>
    </xf>
    <xf numFmtId="0" fontId="21" fillId="0" borderId="0" xfId="2" applyFont="1" applyFill="1" applyBorder="1" applyAlignment="1">
      <alignment vertical="top"/>
    </xf>
    <xf numFmtId="0" fontId="21" fillId="0" borderId="0" xfId="2" applyFont="1" applyFill="1" applyBorder="1" applyAlignment="1">
      <alignment vertical="center"/>
    </xf>
    <xf numFmtId="0" fontId="21" fillId="0" borderId="0" xfId="2" applyFont="1" applyFill="1" applyBorder="1" applyAlignment="1">
      <alignment horizontal="center" vertical="center"/>
    </xf>
    <xf numFmtId="165" fontId="21" fillId="0" borderId="0" xfId="2" applyNumberFormat="1" applyFont="1" applyFill="1" applyBorder="1" applyAlignment="1">
      <alignment vertical="center"/>
    </xf>
    <xf numFmtId="0" fontId="17" fillId="0" borderId="0" xfId="2" applyFont="1" applyFill="1" applyBorder="1" applyAlignment="1">
      <alignment vertical="center"/>
    </xf>
    <xf numFmtId="166" fontId="21" fillId="0" borderId="0" xfId="2" applyNumberFormat="1" applyFont="1" applyFill="1" applyBorder="1" applyAlignment="1">
      <alignment vertical="center"/>
    </xf>
    <xf numFmtId="165" fontId="17" fillId="0" borderId="0" xfId="2" applyNumberFormat="1" applyFont="1" applyFill="1" applyBorder="1" applyAlignment="1">
      <alignment vertical="center"/>
    </xf>
    <xf numFmtId="0" fontId="22" fillId="0" borderId="0" xfId="2" applyFont="1" applyFill="1" applyBorder="1" applyAlignment="1">
      <alignment horizontal="center" vertical="center"/>
    </xf>
    <xf numFmtId="0" fontId="21" fillId="0" borderId="0" xfId="2" applyFont="1" applyFill="1" applyBorder="1"/>
    <xf numFmtId="49" fontId="21" fillId="0" borderId="0" xfId="2" applyNumberFormat="1" applyFont="1" applyFill="1" applyBorder="1" applyAlignment="1">
      <alignment horizontal="left"/>
    </xf>
    <xf numFmtId="164" fontId="21" fillId="0" borderId="0" xfId="2" applyNumberFormat="1" applyFont="1" applyFill="1" applyBorder="1"/>
    <xf numFmtId="0" fontId="21" fillId="0" borderId="0" xfId="2" applyFont="1" applyBorder="1"/>
    <xf numFmtId="0" fontId="6" fillId="0" borderId="0" xfId="2" applyFont="1" applyFill="1" applyBorder="1"/>
    <xf numFmtId="49" fontId="5" fillId="0" borderId="0" xfId="2" applyNumberFormat="1" applyFont="1" applyFill="1" applyBorder="1" applyAlignment="1">
      <alignment horizontal="left"/>
    </xf>
    <xf numFmtId="0" fontId="5" fillId="0" borderId="0" xfId="2" applyFont="1" applyFill="1" applyBorder="1"/>
    <xf numFmtId="164" fontId="5" fillId="0" borderId="0" xfId="2" applyNumberFormat="1" applyFont="1" applyFill="1" applyBorder="1"/>
    <xf numFmtId="0" fontId="5" fillId="0" borderId="0" xfId="2" applyFont="1" applyBorder="1"/>
    <xf numFmtId="0" fontId="6" fillId="0" borderId="0" xfId="2" applyFont="1" applyFill="1"/>
    <xf numFmtId="49" fontId="5" fillId="0" borderId="0" xfId="2" applyNumberFormat="1" applyFont="1" applyFill="1" applyAlignment="1">
      <alignment horizontal="left"/>
    </xf>
    <xf numFmtId="164" fontId="5" fillId="0" borderId="0" xfId="2" applyNumberFormat="1" applyFont="1" applyFill="1"/>
    <xf numFmtId="166" fontId="5" fillId="0" borderId="0" xfId="2" applyNumberFormat="1" applyFont="1" applyFill="1"/>
    <xf numFmtId="0" fontId="17" fillId="5" borderId="7" xfId="1" applyFont="1" applyFill="1" applyBorder="1" applyAlignment="1">
      <alignment vertical="center"/>
    </xf>
    <xf numFmtId="166" fontId="25" fillId="5" borderId="10" xfId="2" applyNumberFormat="1" applyFont="1" applyFill="1" applyBorder="1" applyAlignment="1">
      <alignment horizontal="right" vertical="center"/>
    </xf>
    <xf numFmtId="0" fontId="23" fillId="2" borderId="19" xfId="2" applyFont="1" applyFill="1" applyBorder="1" applyAlignment="1">
      <alignment horizontal="center" vertical="center" wrapText="1"/>
    </xf>
    <xf numFmtId="0" fontId="23" fillId="2" borderId="9" xfId="2" applyFont="1" applyFill="1" applyBorder="1" applyAlignment="1">
      <alignment horizontal="center" vertical="center" wrapText="1"/>
    </xf>
    <xf numFmtId="0" fontId="35" fillId="0" borderId="0" xfId="4" applyFont="1" applyFill="1" applyBorder="1" applyAlignment="1">
      <alignment horizontal="right" vertical="center" wrapText="1" shrinkToFit="1"/>
    </xf>
    <xf numFmtId="0" fontId="34" fillId="0" borderId="0" xfId="4" applyFont="1" applyFill="1" applyBorder="1" applyAlignment="1">
      <alignment horizontal="right" vertical="center" wrapText="1" shrinkToFit="1"/>
    </xf>
    <xf numFmtId="4" fontId="35" fillId="0" borderId="0" xfId="4" applyNumberFormat="1" applyFont="1" applyFill="1" applyBorder="1" applyAlignment="1">
      <alignment vertical="center" wrapText="1" shrinkToFit="1"/>
    </xf>
    <xf numFmtId="0" fontId="34" fillId="0" borderId="0" xfId="4" applyFont="1" applyFill="1" applyBorder="1" applyAlignment="1">
      <alignment horizontal="left" vertical="center" wrapText="1" shrinkToFit="1"/>
    </xf>
    <xf numFmtId="10" fontId="34" fillId="0" borderId="0" xfId="4" applyNumberFormat="1" applyFont="1" applyFill="1" applyBorder="1" applyAlignment="1">
      <alignment horizontal="right" vertical="center" wrapText="1" shrinkToFit="1"/>
    </xf>
    <xf numFmtId="4" fontId="34" fillId="0" borderId="0" xfId="4" applyNumberFormat="1" applyFont="1" applyFill="1" applyBorder="1" applyAlignment="1">
      <alignment vertical="center" wrapText="1" shrinkToFit="1"/>
    </xf>
    <xf numFmtId="0" fontId="36" fillId="0" borderId="0" xfId="4" applyFont="1" applyFill="1" applyBorder="1" applyAlignment="1">
      <alignment horizontal="left" vertical="center" wrapText="1" shrinkToFit="1"/>
    </xf>
    <xf numFmtId="10" fontId="36" fillId="0" borderId="0" xfId="4" applyNumberFormat="1" applyFont="1" applyFill="1" applyBorder="1" applyAlignment="1">
      <alignment horizontal="right" vertical="center" wrapText="1" shrinkToFit="1"/>
    </xf>
    <xf numFmtId="4" fontId="36" fillId="0" borderId="0" xfId="4" applyNumberFormat="1" applyFont="1" applyFill="1" applyBorder="1" applyAlignment="1">
      <alignment vertical="center" wrapText="1" shrinkToFit="1"/>
    </xf>
    <xf numFmtId="0" fontId="37" fillId="0" borderId="0" xfId="4" applyFont="1" applyFill="1" applyBorder="1" applyAlignment="1">
      <alignment horizontal="right" vertical="center" wrapText="1" shrinkToFit="1"/>
    </xf>
    <xf numFmtId="0" fontId="37" fillId="0" borderId="0" xfId="4" applyFont="1" applyFill="1" applyBorder="1" applyAlignment="1">
      <alignment horizontal="left" vertical="center" wrapText="1" shrinkToFit="1"/>
    </xf>
    <xf numFmtId="9" fontId="36" fillId="0" borderId="0" xfId="4" applyNumberFormat="1" applyFont="1" applyFill="1" applyBorder="1" applyAlignment="1">
      <alignment horizontal="right" vertical="center" wrapText="1" shrinkToFit="1"/>
    </xf>
    <xf numFmtId="4" fontId="37" fillId="0" borderId="0" xfId="4" applyNumberFormat="1" applyFont="1" applyFill="1" applyBorder="1" applyAlignment="1">
      <alignment vertical="center" wrapText="1" shrinkToFit="1"/>
    </xf>
    <xf numFmtId="0" fontId="36" fillId="0" borderId="0" xfId="4" applyFont="1" applyFill="1" applyBorder="1" applyAlignment="1">
      <alignment horizontal="right" vertical="center" wrapText="1" shrinkToFit="1"/>
    </xf>
    <xf numFmtId="0" fontId="24" fillId="0" borderId="23" xfId="2" applyFont="1" applyFill="1" applyBorder="1" applyAlignment="1">
      <alignment horizontal="center" vertical="center" wrapText="1"/>
    </xf>
    <xf numFmtId="166" fontId="35" fillId="0" borderId="0" xfId="4" applyNumberFormat="1" applyFont="1" applyFill="1" applyBorder="1" applyAlignment="1">
      <alignment horizontal="right" vertical="center" wrapText="1" shrinkToFit="1"/>
    </xf>
    <xf numFmtId="166" fontId="34" fillId="0" borderId="0" xfId="4" applyNumberFormat="1" applyFont="1" applyFill="1" applyBorder="1" applyAlignment="1">
      <alignment horizontal="right" vertical="center" wrapText="1" shrinkToFit="1"/>
    </xf>
    <xf numFmtId="0" fontId="24" fillId="0" borderId="24" xfId="2" applyFont="1" applyFill="1" applyBorder="1" applyAlignment="1">
      <alignment horizontal="center" vertical="center" wrapText="1"/>
    </xf>
    <xf numFmtId="0" fontId="38" fillId="6" borderId="25" xfId="0" applyFont="1" applyFill="1" applyBorder="1" applyAlignment="1">
      <alignment horizontal="center" vertical="center"/>
    </xf>
    <xf numFmtId="0" fontId="24" fillId="0" borderId="25" xfId="2" applyFont="1" applyFill="1" applyBorder="1" applyAlignment="1">
      <alignment horizontal="center" vertical="center" wrapText="1"/>
    </xf>
    <xf numFmtId="2" fontId="3" fillId="0" borderId="12" xfId="2" applyNumberFormat="1" applyFont="1" applyFill="1" applyBorder="1" applyAlignment="1">
      <alignment horizontal="center" vertical="center"/>
    </xf>
    <xf numFmtId="4" fontId="26" fillId="0" borderId="12" xfId="2" applyNumberFormat="1" applyFont="1" applyFill="1" applyBorder="1" applyAlignment="1">
      <alignment horizontal="center" vertical="center"/>
    </xf>
    <xf numFmtId="166" fontId="20" fillId="0" borderId="12" xfId="2" applyNumberFormat="1" applyFont="1" applyFill="1" applyBorder="1" applyAlignment="1">
      <alignment horizontal="center" vertical="center"/>
    </xf>
    <xf numFmtId="166" fontId="20" fillId="0" borderId="27" xfId="2" applyNumberFormat="1" applyFont="1" applyFill="1" applyBorder="1" applyAlignment="1">
      <alignment horizontal="center" vertical="center"/>
    </xf>
    <xf numFmtId="2" fontId="3" fillId="0" borderId="17" xfId="2" applyNumberFormat="1" applyFont="1" applyFill="1" applyBorder="1" applyAlignment="1">
      <alignment horizontal="center" vertical="center"/>
    </xf>
    <xf numFmtId="4" fontId="26" fillId="0" borderId="17" xfId="2" applyNumberFormat="1" applyFont="1" applyFill="1" applyBorder="1" applyAlignment="1">
      <alignment horizontal="center" vertical="center"/>
    </xf>
    <xf numFmtId="166" fontId="20" fillId="0" borderId="17" xfId="2" applyNumberFormat="1" applyFont="1" applyFill="1" applyBorder="1" applyAlignment="1">
      <alignment horizontal="center" vertical="center"/>
    </xf>
    <xf numFmtId="166" fontId="20" fillId="0" borderId="10" xfId="2" applyNumberFormat="1" applyFont="1" applyFill="1" applyBorder="1" applyAlignment="1">
      <alignment horizontal="center" vertical="center"/>
    </xf>
    <xf numFmtId="2" fontId="3" fillId="0" borderId="26" xfId="2" applyNumberFormat="1" applyFont="1" applyFill="1" applyBorder="1" applyAlignment="1">
      <alignment horizontal="center" vertical="center"/>
    </xf>
    <xf numFmtId="4" fontId="26" fillId="0" borderId="26" xfId="2" applyNumberFormat="1" applyFont="1" applyFill="1" applyBorder="1" applyAlignment="1">
      <alignment horizontal="center" vertical="center"/>
    </xf>
    <xf numFmtId="166" fontId="20" fillId="0" borderId="26" xfId="2" applyNumberFormat="1" applyFont="1" applyFill="1" applyBorder="1" applyAlignment="1">
      <alignment horizontal="center" vertical="center"/>
    </xf>
    <xf numFmtId="2" fontId="1" fillId="0" borderId="26" xfId="2" applyNumberFormat="1" applyFont="1" applyFill="1" applyBorder="1" applyAlignment="1">
      <alignment horizontal="center" vertical="center"/>
    </xf>
    <xf numFmtId="167" fontId="24" fillId="0" borderId="26" xfId="3" applyNumberFormat="1" applyFont="1" applyFill="1" applyBorder="1" applyAlignment="1">
      <alignment horizontal="center" vertical="center"/>
    </xf>
    <xf numFmtId="167" fontId="26" fillId="0" borderId="26" xfId="0" applyNumberFormat="1" applyFont="1" applyFill="1" applyBorder="1" applyAlignment="1">
      <alignment horizontal="center" vertical="center"/>
    </xf>
    <xf numFmtId="2" fontId="26" fillId="0" borderId="11" xfId="2" applyNumberFormat="1" applyFont="1" applyBorder="1" applyAlignment="1">
      <alignment horizontal="center" vertical="center"/>
    </xf>
    <xf numFmtId="2" fontId="26" fillId="0" borderId="25" xfId="2" applyNumberFormat="1" applyFont="1" applyBorder="1" applyAlignment="1">
      <alignment horizontal="center" vertical="center"/>
    </xf>
    <xf numFmtId="166" fontId="20" fillId="0" borderId="28" xfId="2" applyNumberFormat="1" applyFont="1" applyFill="1" applyBorder="1" applyAlignment="1">
      <alignment horizontal="center" vertical="center"/>
    </xf>
    <xf numFmtId="0" fontId="24" fillId="0" borderId="25" xfId="3" applyNumberFormat="1" applyFont="1" applyFill="1" applyBorder="1" applyAlignment="1">
      <alignment horizontal="center" vertical="center"/>
    </xf>
    <xf numFmtId="2" fontId="26" fillId="0" borderId="16" xfId="2" applyNumberFormat="1" applyFont="1" applyBorder="1" applyAlignment="1">
      <alignment horizontal="center" vertical="center"/>
    </xf>
    <xf numFmtId="0" fontId="26" fillId="0" borderId="20" xfId="3" applyNumberFormat="1" applyFont="1" applyFill="1" applyBorder="1" applyAlignment="1">
      <alignment horizontal="left" vertical="center" wrapText="1"/>
    </xf>
    <xf numFmtId="0" fontId="26" fillId="0" borderId="21" xfId="3" applyNumberFormat="1" applyFont="1" applyFill="1" applyBorder="1" applyAlignment="1">
      <alignment horizontal="left" vertical="center" wrapText="1"/>
    </xf>
    <xf numFmtId="0" fontId="38" fillId="6" borderId="21" xfId="0" applyFont="1" applyFill="1" applyBorder="1" applyAlignment="1">
      <alignment vertical="center" wrapText="1"/>
    </xf>
    <xf numFmtId="0" fontId="24" fillId="0" borderId="21" xfId="3" applyNumberFormat="1" applyFont="1" applyFill="1" applyBorder="1" applyAlignment="1">
      <alignment horizontal="left" vertical="center" wrapText="1"/>
    </xf>
    <xf numFmtId="0" fontId="26" fillId="0" borderId="21" xfId="0" applyFont="1" applyFill="1" applyBorder="1" applyAlignment="1">
      <alignment vertical="center" wrapText="1"/>
    </xf>
    <xf numFmtId="0" fontId="26" fillId="0" borderId="21" xfId="0" applyFont="1" applyBorder="1" applyAlignment="1">
      <alignment vertical="center" wrapText="1"/>
    </xf>
    <xf numFmtId="0" fontId="38" fillId="0" borderId="21" xfId="3" applyNumberFormat="1" applyFont="1" applyFill="1" applyBorder="1" applyAlignment="1">
      <alignment horizontal="left" vertical="center" wrapText="1"/>
    </xf>
    <xf numFmtId="2" fontId="24" fillId="0" borderId="22" xfId="0" applyNumberFormat="1" applyFont="1" applyBorder="1" applyAlignment="1">
      <alignment vertical="center" wrapText="1"/>
    </xf>
    <xf numFmtId="0" fontId="7" fillId="0" borderId="0" xfId="0" applyFont="1" applyFill="1" applyBorder="1" applyAlignment="1">
      <alignment horizontal="left" vertical="center"/>
    </xf>
    <xf numFmtId="0" fontId="10" fillId="0" borderId="0" xfId="0" applyFont="1" applyAlignment="1">
      <alignment horizontal="center"/>
    </xf>
    <xf numFmtId="0" fontId="28" fillId="0" borderId="0" xfId="0" applyFont="1" applyFill="1" applyAlignment="1">
      <alignment horizontal="center" vertical="center"/>
    </xf>
    <xf numFmtId="0" fontId="27" fillId="0" borderId="0" xfId="0" applyFont="1" applyFill="1" applyAlignment="1">
      <alignment horizontal="center" vertical="center" wrapText="1"/>
    </xf>
    <xf numFmtId="0" fontId="14" fillId="0" borderId="0" xfId="0" applyFont="1" applyFill="1" applyAlignment="1">
      <alignment horizontal="center" vertical="center" wrapText="1"/>
    </xf>
    <xf numFmtId="0" fontId="15" fillId="0" borderId="0" xfId="0" applyFont="1" applyFill="1" applyBorder="1" applyAlignment="1">
      <alignment horizontal="left" vertical="center" wrapText="1"/>
    </xf>
    <xf numFmtId="0" fontId="23" fillId="2" borderId="14" xfId="2" applyFont="1" applyFill="1" applyBorder="1" applyAlignment="1">
      <alignment horizontal="center" vertical="center"/>
    </xf>
    <xf numFmtId="0" fontId="23" fillId="2" borderId="15" xfId="2" applyFont="1" applyFill="1" applyBorder="1" applyAlignment="1">
      <alignment horizontal="center" vertical="center"/>
    </xf>
    <xf numFmtId="0" fontId="17" fillId="5" borderId="1" xfId="1" applyFont="1" applyFill="1" applyBorder="1" applyAlignment="1">
      <alignment horizontal="left" vertical="center"/>
    </xf>
    <xf numFmtId="0" fontId="17" fillId="5" borderId="2" xfId="1" applyFont="1" applyFill="1" applyBorder="1" applyAlignment="1">
      <alignment horizontal="left" vertical="center"/>
    </xf>
    <xf numFmtId="0" fontId="18" fillId="2" borderId="4"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18" fillId="2" borderId="1"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23" fillId="2" borderId="11" xfId="2" applyFont="1" applyFill="1" applyBorder="1" applyAlignment="1">
      <alignment horizontal="center" vertical="center" wrapText="1"/>
    </xf>
    <xf numFmtId="0" fontId="23" fillId="2" borderId="16" xfId="2" applyFont="1" applyFill="1" applyBorder="1" applyAlignment="1">
      <alignment horizontal="center" vertical="center" wrapText="1"/>
    </xf>
    <xf numFmtId="49" fontId="23" fillId="2" borderId="29" xfId="2" applyNumberFormat="1" applyFont="1" applyFill="1" applyBorder="1" applyAlignment="1">
      <alignment horizontal="center" vertical="center" wrapText="1"/>
    </xf>
    <xf numFmtId="49" fontId="23" fillId="2" borderId="30" xfId="2" applyNumberFormat="1" applyFont="1" applyFill="1" applyBorder="1" applyAlignment="1">
      <alignment horizontal="center" vertical="center" wrapText="1"/>
    </xf>
    <xf numFmtId="164" fontId="23" fillId="2" borderId="12" xfId="2" applyNumberFormat="1" applyFont="1" applyFill="1" applyBorder="1" applyAlignment="1">
      <alignment horizontal="center" vertical="center" wrapText="1"/>
    </xf>
    <xf numFmtId="164" fontId="23" fillId="2" borderId="17" xfId="2" applyNumberFormat="1" applyFont="1" applyFill="1" applyBorder="1" applyAlignment="1">
      <alignment horizontal="center" vertical="center" wrapText="1"/>
    </xf>
    <xf numFmtId="0" fontId="23" fillId="2" borderId="13" xfId="2" applyFont="1" applyFill="1" applyBorder="1" applyAlignment="1">
      <alignment horizontal="center" vertical="center" wrapText="1"/>
    </xf>
    <xf numFmtId="0" fontId="23" fillId="2" borderId="18" xfId="2" applyFont="1" applyFill="1" applyBorder="1" applyAlignment="1">
      <alignment horizontal="center" vertical="center" wrapText="1"/>
    </xf>
  </cellXfs>
  <cellStyles count="7">
    <cellStyle name="Normal 2" xfId="2"/>
    <cellStyle name="Normal_NEOPRoMEL" xfId="3"/>
    <cellStyle name="Κανονικό" xfId="0" builtinId="0"/>
    <cellStyle name="Κανονικό 2" xfId="1"/>
    <cellStyle name="Κανονικό 2 2" xfId="5"/>
    <cellStyle name="Κανονικό 3" xfId="6"/>
    <cellStyle name="Κανονικό 4" xfId="4"/>
  </cellStyles>
  <dxfs count="0"/>
  <tableStyles count="0" defaultTableStyle="TableStyleMedium9" defaultPivotStyle="PivotStyleLight16"/>
  <colors>
    <mruColors>
      <color rgb="FF8E8C9C"/>
      <color rgb="FF462E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361950</xdr:colOff>
      <xdr:row>9</xdr:row>
      <xdr:rowOff>93345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92500" y="15875"/>
          <a:ext cx="3270250" cy="184912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514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8"/>
  <sheetViews>
    <sheetView view="pageBreakPreview" topLeftCell="A10" zoomScale="50" zoomScaleNormal="60" zoomScaleSheetLayoutView="50" workbookViewId="0">
      <selection activeCell="I36" sqref="I36"/>
    </sheetView>
  </sheetViews>
  <sheetFormatPr defaultColWidth="9.109375" defaultRowHeight="14.4" x14ac:dyDescent="0.25"/>
  <cols>
    <col min="1" max="1" width="8.88671875" style="3" customWidth="1"/>
    <col min="2" max="2" width="14.6640625" style="4" customWidth="1"/>
    <col min="3" max="3" width="10.6640625" bestFit="1" customWidth="1"/>
    <col min="4" max="5" width="11.6640625" bestFit="1" customWidth="1"/>
    <col min="6" max="6" width="10.6640625" bestFit="1" customWidth="1"/>
    <col min="7" max="7" width="11.6640625" bestFit="1" customWidth="1"/>
    <col min="8" max="8" width="13.5546875" bestFit="1" customWidth="1"/>
    <col min="10" max="10" width="0.109375" customWidth="1"/>
    <col min="37" max="16384" width="9.109375" style="5"/>
  </cols>
  <sheetData>
    <row r="1" spans="1:36" s="2" customFormat="1" ht="20.100000000000001" customHeight="1" x14ac:dyDescent="0.4">
      <c r="A1" s="105"/>
      <c r="B1" s="10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row>
    <row r="13" spans="1:36" ht="28.8" x14ac:dyDescent="0.55000000000000004">
      <c r="E13" s="106" t="s">
        <v>0</v>
      </c>
      <c r="F13" s="106"/>
      <c r="G13" s="106"/>
      <c r="H13" s="106"/>
      <c r="I13" s="106"/>
    </row>
    <row r="16" spans="1:36" ht="15.6" x14ac:dyDescent="0.25">
      <c r="A16" s="6"/>
      <c r="B16" s="7"/>
      <c r="C16" s="8"/>
      <c r="D16" s="8"/>
      <c r="E16" s="8"/>
      <c r="F16" s="8"/>
      <c r="G16" s="8"/>
      <c r="H16" s="8"/>
      <c r="I16" s="8"/>
    </row>
    <row r="17" spans="1:14" s="5" customFormat="1" ht="15.6" x14ac:dyDescent="0.25">
      <c r="A17" s="6"/>
      <c r="B17" s="7"/>
      <c r="C17" s="8"/>
      <c r="D17" s="8"/>
      <c r="E17" s="8"/>
      <c r="F17" s="8"/>
      <c r="G17" s="8"/>
      <c r="H17" s="8"/>
      <c r="I17" s="8"/>
      <c r="J17"/>
      <c r="K17"/>
      <c r="L17"/>
      <c r="M17"/>
      <c r="N17"/>
    </row>
    <row r="18" spans="1:14" s="5" customFormat="1" ht="15.6" x14ac:dyDescent="0.25">
      <c r="A18" s="6"/>
      <c r="B18" s="7"/>
      <c r="C18" s="8"/>
      <c r="D18" s="8"/>
      <c r="E18" s="8"/>
      <c r="F18" s="8"/>
      <c r="G18" s="8"/>
      <c r="H18" s="8"/>
      <c r="I18" s="8"/>
      <c r="J18"/>
      <c r="K18"/>
      <c r="L18"/>
      <c r="M18"/>
      <c r="N18"/>
    </row>
    <row r="19" spans="1:14" s="5" customFormat="1" ht="15.6" x14ac:dyDescent="0.25">
      <c r="A19" s="6"/>
      <c r="B19" s="7"/>
      <c r="C19" s="8"/>
      <c r="D19" s="8"/>
      <c r="E19" s="8"/>
      <c r="F19" s="8"/>
      <c r="G19" s="8"/>
      <c r="H19" s="8"/>
      <c r="I19" s="8"/>
      <c r="J19"/>
      <c r="K19"/>
      <c r="L19"/>
      <c r="M19"/>
      <c r="N19"/>
    </row>
    <row r="20" spans="1:14" s="5" customFormat="1" ht="15.6" x14ac:dyDescent="0.25">
      <c r="A20" s="6"/>
      <c r="B20" s="7"/>
      <c r="C20" s="8"/>
      <c r="D20" s="8"/>
      <c r="E20" s="8"/>
      <c r="F20" s="8"/>
      <c r="G20" s="8"/>
      <c r="H20" s="8"/>
      <c r="I20" s="8"/>
      <c r="J20"/>
      <c r="K20"/>
      <c r="L20"/>
      <c r="M20"/>
      <c r="N20"/>
    </row>
    <row r="21" spans="1:14" s="5" customFormat="1" ht="18" x14ac:dyDescent="0.25">
      <c r="A21" s="9"/>
      <c r="B21" s="9"/>
      <c r="C21" s="9"/>
      <c r="D21" s="9"/>
      <c r="E21" s="9"/>
      <c r="F21" s="9"/>
      <c r="G21" s="9"/>
      <c r="H21" s="9"/>
      <c r="I21" s="9"/>
      <c r="J21"/>
      <c r="K21"/>
      <c r="L21"/>
      <c r="M21"/>
      <c r="N21"/>
    </row>
    <row r="22" spans="1:14" s="5" customFormat="1" ht="25.8" x14ac:dyDescent="0.25">
      <c r="A22" s="6"/>
      <c r="B22" s="107" t="s">
        <v>1</v>
      </c>
      <c r="C22" s="107"/>
      <c r="D22" s="107"/>
      <c r="E22" s="107"/>
      <c r="F22" s="107"/>
      <c r="G22" s="107"/>
      <c r="H22" s="107"/>
      <c r="I22" s="107"/>
      <c r="J22" s="107"/>
      <c r="K22" s="107"/>
      <c r="L22" s="107"/>
      <c r="M22" s="107"/>
      <c r="N22" s="107"/>
    </row>
    <row r="23" spans="1:14" s="5" customFormat="1" ht="15.6" x14ac:dyDescent="0.25">
      <c r="A23" s="6"/>
      <c r="B23" s="7"/>
      <c r="C23" s="8"/>
      <c r="D23" s="8"/>
      <c r="E23" s="8"/>
      <c r="F23" s="8"/>
      <c r="G23" s="8"/>
      <c r="H23" s="8"/>
      <c r="I23" s="8"/>
      <c r="J23"/>
      <c r="K23"/>
      <c r="L23"/>
      <c r="M23"/>
      <c r="N23"/>
    </row>
    <row r="24" spans="1:14" s="5" customFormat="1" ht="15.6" x14ac:dyDescent="0.25">
      <c r="A24" s="6"/>
      <c r="B24" s="7"/>
      <c r="C24" s="8"/>
      <c r="D24" s="8"/>
      <c r="E24" s="8"/>
      <c r="F24" s="8"/>
      <c r="G24" s="8"/>
      <c r="H24" s="8"/>
      <c r="I24" s="8"/>
      <c r="J24"/>
      <c r="K24"/>
      <c r="L24"/>
      <c r="M24"/>
      <c r="N24"/>
    </row>
    <row r="25" spans="1:14" s="5" customFormat="1" ht="15.6" x14ac:dyDescent="0.25">
      <c r="A25" s="6"/>
    </row>
    <row r="26" spans="1:14" s="5" customFormat="1" ht="15.6" x14ac:dyDescent="0.25">
      <c r="A26" s="6"/>
    </row>
    <row r="27" spans="1:14" s="5" customFormat="1" ht="15.6" x14ac:dyDescent="0.25">
      <c r="A27" s="6"/>
      <c r="B27" s="7"/>
      <c r="C27" s="8"/>
      <c r="D27" s="8"/>
      <c r="E27" s="8"/>
      <c r="F27" s="8"/>
      <c r="G27" s="8"/>
      <c r="H27" s="8"/>
      <c r="I27" s="8"/>
      <c r="J27"/>
      <c r="K27"/>
      <c r="L27"/>
      <c r="M27"/>
      <c r="N27"/>
    </row>
    <row r="28" spans="1:14" s="5" customFormat="1" ht="15.6" x14ac:dyDescent="0.25">
      <c r="A28" s="6"/>
      <c r="B28" s="7"/>
      <c r="C28" s="8"/>
      <c r="D28" s="8"/>
      <c r="E28" s="8"/>
      <c r="F28" s="8"/>
      <c r="G28" s="8"/>
      <c r="H28" s="8"/>
      <c r="I28" s="8"/>
      <c r="J28"/>
      <c r="K28"/>
      <c r="L28"/>
      <c r="M28"/>
      <c r="N28"/>
    </row>
    <row r="29" spans="1:14" s="5" customFormat="1" ht="15.6" x14ac:dyDescent="0.25">
      <c r="A29" s="6"/>
      <c r="B29" s="7"/>
      <c r="C29" s="8"/>
      <c r="D29" s="8"/>
      <c r="E29" s="8"/>
      <c r="F29" s="8"/>
      <c r="G29" s="8"/>
      <c r="H29" s="8"/>
      <c r="I29" s="8"/>
      <c r="J29"/>
      <c r="K29"/>
      <c r="L29"/>
      <c r="M29"/>
      <c r="N29"/>
    </row>
    <row r="30" spans="1:14" s="5" customFormat="1" ht="15.6" customHeight="1" x14ac:dyDescent="0.25">
      <c r="A30" s="6"/>
      <c r="B30" s="7"/>
      <c r="C30" s="8"/>
      <c r="D30" s="8"/>
      <c r="E30" s="8"/>
      <c r="F30" s="8"/>
      <c r="G30" s="8"/>
      <c r="H30" s="8"/>
      <c r="I30" s="8"/>
      <c r="J30"/>
      <c r="K30"/>
      <c r="L30"/>
      <c r="M30"/>
      <c r="N30"/>
    </row>
    <row r="31" spans="1:14" s="5" customFormat="1" ht="62.25" customHeight="1" x14ac:dyDescent="0.25">
      <c r="A31" s="6"/>
      <c r="B31" s="108" t="s">
        <v>24</v>
      </c>
      <c r="C31" s="109"/>
      <c r="D31" s="109"/>
      <c r="E31" s="109"/>
      <c r="F31" s="109"/>
      <c r="G31" s="109"/>
      <c r="H31" s="109"/>
      <c r="I31" s="109"/>
      <c r="J31" s="109"/>
      <c r="K31" s="109"/>
      <c r="L31" s="109"/>
      <c r="M31" s="109"/>
      <c r="N31" s="109"/>
    </row>
    <row r="32" spans="1:14" s="5" customFormat="1" ht="62.25" customHeight="1" x14ac:dyDescent="0.25">
      <c r="A32" s="6"/>
      <c r="B32" s="109"/>
      <c r="C32" s="109"/>
      <c r="D32" s="109"/>
      <c r="E32" s="109"/>
      <c r="F32" s="109"/>
      <c r="G32" s="109"/>
      <c r="H32" s="109"/>
      <c r="I32" s="109"/>
      <c r="J32" s="109"/>
      <c r="K32" s="109"/>
      <c r="L32" s="109"/>
      <c r="M32" s="109"/>
      <c r="N32" s="109"/>
    </row>
    <row r="33" spans="1:9" s="5" customFormat="1" ht="15.6" x14ac:dyDescent="0.25">
      <c r="A33" s="6"/>
      <c r="B33" s="7"/>
      <c r="C33" s="8"/>
      <c r="D33" s="8"/>
      <c r="E33" s="8"/>
      <c r="F33" s="8"/>
      <c r="G33" s="8"/>
      <c r="H33" s="8"/>
      <c r="I33" s="8"/>
    </row>
    <row r="34" spans="1:9" s="5" customFormat="1" ht="15.6" x14ac:dyDescent="0.25">
      <c r="A34" s="6"/>
      <c r="B34" s="7"/>
      <c r="C34" s="8"/>
      <c r="D34" s="8"/>
      <c r="E34" s="8"/>
      <c r="F34" s="8"/>
      <c r="G34" s="8"/>
      <c r="H34" s="8"/>
      <c r="I34" s="8"/>
    </row>
    <row r="35" spans="1:9" s="5" customFormat="1" ht="15.6" x14ac:dyDescent="0.25">
      <c r="A35" s="6"/>
      <c r="B35" s="7"/>
      <c r="C35" s="8"/>
      <c r="D35" s="8"/>
      <c r="E35" s="8"/>
      <c r="F35" s="8"/>
      <c r="G35" s="8"/>
      <c r="H35" s="8"/>
      <c r="I35" s="8"/>
    </row>
    <row r="36" spans="1:9" s="5" customFormat="1" ht="15.6" x14ac:dyDescent="0.25">
      <c r="A36" s="6"/>
      <c r="B36" s="7"/>
      <c r="C36" s="8"/>
      <c r="D36" s="8"/>
      <c r="E36" s="8"/>
      <c r="F36" s="8"/>
      <c r="G36" s="8"/>
      <c r="H36" s="8"/>
      <c r="I36" s="8"/>
    </row>
    <row r="37" spans="1:9" s="5" customFormat="1" ht="15.6" x14ac:dyDescent="0.25">
      <c r="A37" s="6"/>
      <c r="B37" s="7"/>
      <c r="C37" s="8"/>
      <c r="D37" s="8"/>
      <c r="E37" s="8"/>
      <c r="F37" s="8"/>
      <c r="G37" s="8"/>
      <c r="H37" s="8"/>
      <c r="I37" s="8"/>
    </row>
    <row r="42" spans="1:9" s="5" customFormat="1" x14ac:dyDescent="0.25"/>
    <row r="43" spans="1:9" s="5" customFormat="1" x14ac:dyDescent="0.25"/>
    <row r="44" spans="1:9" s="5" customFormat="1" x14ac:dyDescent="0.25"/>
    <row r="45" spans="1:9" s="5" customFormat="1" x14ac:dyDescent="0.25"/>
    <row r="46" spans="1:9" s="5" customFormat="1" x14ac:dyDescent="0.25"/>
    <row r="47" spans="1:9" s="5" customFormat="1" x14ac:dyDescent="0.25"/>
    <row r="48" spans="1:9" s="5" customFormat="1" x14ac:dyDescent="0.25"/>
    <row r="49" spans="1:14" s="5" customFormat="1" x14ac:dyDescent="0.25">
      <c r="J49"/>
      <c r="K49"/>
      <c r="L49"/>
      <c r="M49"/>
      <c r="N49"/>
    </row>
    <row r="50" spans="1:14" s="5" customFormat="1" x14ac:dyDescent="0.25">
      <c r="J50"/>
      <c r="K50"/>
      <c r="L50"/>
      <c r="M50"/>
      <c r="N50"/>
    </row>
    <row r="51" spans="1:14" s="5" customFormat="1" x14ac:dyDescent="0.25">
      <c r="J51"/>
      <c r="K51"/>
      <c r="L51"/>
      <c r="M51"/>
      <c r="N51"/>
    </row>
    <row r="56" spans="1:14" s="5" customFormat="1" x14ac:dyDescent="0.25">
      <c r="A56" s="3"/>
      <c r="B56" s="110" t="s">
        <v>2</v>
      </c>
      <c r="C56" s="110"/>
      <c r="D56" s="110"/>
      <c r="E56" s="110"/>
      <c r="F56" s="110"/>
      <c r="G56" s="110"/>
      <c r="H56" s="110"/>
      <c r="I56" s="110"/>
      <c r="J56" s="110"/>
      <c r="K56" s="110"/>
      <c r="L56" s="110"/>
      <c r="M56" s="110"/>
      <c r="N56" s="110"/>
    </row>
    <row r="57" spans="1:14" s="5" customFormat="1" ht="15.6" x14ac:dyDescent="0.25">
      <c r="A57" s="10"/>
      <c r="B57" s="110"/>
      <c r="C57" s="110"/>
      <c r="D57" s="110"/>
      <c r="E57" s="110"/>
      <c r="F57" s="110"/>
      <c r="G57" s="110"/>
      <c r="H57" s="110"/>
      <c r="I57" s="110"/>
      <c r="J57" s="110"/>
      <c r="K57" s="110"/>
      <c r="L57" s="110"/>
      <c r="M57" s="110"/>
      <c r="N57" s="110"/>
    </row>
    <row r="58" spans="1:14" s="5" customFormat="1" x14ac:dyDescent="0.25">
      <c r="A58" s="11"/>
      <c r="B58" s="110"/>
      <c r="C58" s="110"/>
      <c r="D58" s="110"/>
      <c r="E58" s="110"/>
      <c r="F58" s="110"/>
      <c r="G58" s="110"/>
      <c r="H58" s="110"/>
      <c r="I58" s="110"/>
      <c r="J58" s="110"/>
      <c r="K58" s="110"/>
      <c r="L58" s="110"/>
      <c r="M58" s="110"/>
      <c r="N58" s="110"/>
    </row>
    <row r="59" spans="1:14" s="5" customFormat="1" x14ac:dyDescent="0.25">
      <c r="A59" s="11"/>
      <c r="B59" s="110"/>
      <c r="C59" s="110"/>
      <c r="D59" s="110"/>
      <c r="E59" s="110"/>
      <c r="F59" s="110"/>
      <c r="G59" s="110"/>
      <c r="H59" s="110"/>
      <c r="I59" s="110"/>
      <c r="J59" s="110"/>
      <c r="K59" s="110"/>
      <c r="L59" s="110"/>
      <c r="M59" s="110"/>
      <c r="N59" s="110"/>
    </row>
    <row r="60" spans="1:14" s="5" customFormat="1" x14ac:dyDescent="0.25">
      <c r="A60" s="11"/>
      <c r="B60" s="110"/>
      <c r="C60" s="110"/>
      <c r="D60" s="110"/>
      <c r="E60" s="110"/>
      <c r="F60" s="110"/>
      <c r="G60" s="110"/>
      <c r="H60" s="110"/>
      <c r="I60" s="110"/>
      <c r="J60" s="110"/>
      <c r="K60" s="110"/>
      <c r="L60" s="110"/>
      <c r="M60" s="110"/>
      <c r="N60" s="110"/>
    </row>
    <row r="61" spans="1:14" s="5" customFormat="1" x14ac:dyDescent="0.25">
      <c r="A61" s="11"/>
      <c r="B61" s="110"/>
      <c r="C61" s="110"/>
      <c r="D61" s="110"/>
      <c r="E61" s="110"/>
      <c r="F61" s="110"/>
      <c r="G61" s="110"/>
      <c r="H61" s="110"/>
      <c r="I61" s="110"/>
      <c r="J61" s="110"/>
      <c r="K61" s="110"/>
      <c r="L61" s="110"/>
      <c r="M61" s="110"/>
      <c r="N61" s="110"/>
    </row>
    <row r="62" spans="1:14" s="5" customFormat="1" x14ac:dyDescent="0.25">
      <c r="A62" s="11"/>
      <c r="B62" s="110"/>
      <c r="C62" s="110"/>
      <c r="D62" s="110"/>
      <c r="E62" s="110"/>
      <c r="F62" s="110"/>
      <c r="G62" s="110"/>
      <c r="H62" s="110"/>
      <c r="I62" s="110"/>
      <c r="J62" s="110"/>
      <c r="K62" s="110"/>
      <c r="L62" s="110"/>
      <c r="M62" s="110"/>
      <c r="N62" s="110"/>
    </row>
    <row r="63" spans="1:14" s="5" customFormat="1" x14ac:dyDescent="0.25">
      <c r="A63" s="11"/>
      <c r="B63" s="110"/>
      <c r="C63" s="110"/>
      <c r="D63" s="110"/>
      <c r="E63" s="110"/>
      <c r="F63" s="110"/>
      <c r="G63" s="110"/>
      <c r="H63" s="110"/>
      <c r="I63" s="110"/>
      <c r="J63" s="110"/>
      <c r="K63" s="110"/>
      <c r="L63" s="110"/>
      <c r="M63" s="110"/>
      <c r="N63" s="110"/>
    </row>
    <row r="64" spans="1:14" s="5" customFormat="1" x14ac:dyDescent="0.25">
      <c r="A64" s="11"/>
      <c r="B64" s="110"/>
      <c r="C64" s="110"/>
      <c r="D64" s="110"/>
      <c r="E64" s="110"/>
      <c r="F64" s="110"/>
      <c r="G64" s="110"/>
      <c r="H64" s="110"/>
      <c r="I64" s="110"/>
      <c r="J64" s="110"/>
      <c r="K64" s="110"/>
      <c r="L64" s="110"/>
      <c r="M64" s="110"/>
      <c r="N64" s="110"/>
    </row>
    <row r="65" spans="1:14" s="5" customFormat="1" x14ac:dyDescent="0.25">
      <c r="A65" s="11"/>
      <c r="B65" s="110"/>
      <c r="C65" s="110"/>
      <c r="D65" s="110"/>
      <c r="E65" s="110"/>
      <c r="F65" s="110"/>
      <c r="G65" s="110"/>
      <c r="H65" s="110"/>
      <c r="I65" s="110"/>
      <c r="J65" s="110"/>
      <c r="K65" s="110"/>
      <c r="L65" s="110"/>
      <c r="M65" s="110"/>
      <c r="N65" s="110"/>
    </row>
    <row r="66" spans="1:14" s="5" customFormat="1" x14ac:dyDescent="0.25">
      <c r="A66" s="11"/>
      <c r="B66" s="110"/>
      <c r="C66" s="110"/>
      <c r="D66" s="110"/>
      <c r="E66" s="110"/>
      <c r="F66" s="110"/>
      <c r="G66" s="110"/>
      <c r="H66" s="110"/>
      <c r="I66" s="110"/>
      <c r="J66" s="110"/>
      <c r="K66" s="110"/>
      <c r="L66" s="110"/>
      <c r="M66" s="110"/>
      <c r="N66" s="110"/>
    </row>
    <row r="67" spans="1:14" s="5" customFormat="1" x14ac:dyDescent="0.25">
      <c r="A67" s="3"/>
      <c r="B67" s="110"/>
      <c r="C67" s="110"/>
      <c r="D67" s="110"/>
      <c r="E67" s="110"/>
      <c r="F67" s="110"/>
      <c r="G67" s="110"/>
      <c r="H67" s="110"/>
      <c r="I67" s="110"/>
      <c r="J67" s="110"/>
      <c r="K67" s="110"/>
      <c r="L67" s="110"/>
      <c r="M67" s="110"/>
      <c r="N67" s="110"/>
    </row>
    <row r="68" spans="1:14" s="5" customFormat="1" x14ac:dyDescent="0.25">
      <c r="A68" s="3"/>
      <c r="B68" s="110"/>
      <c r="C68" s="110"/>
      <c r="D68" s="110"/>
      <c r="E68" s="110"/>
      <c r="F68" s="110"/>
      <c r="G68" s="110"/>
      <c r="H68" s="110"/>
      <c r="I68" s="110"/>
      <c r="J68" s="110"/>
      <c r="K68" s="110"/>
      <c r="L68" s="110"/>
      <c r="M68" s="110"/>
      <c r="N68" s="110"/>
    </row>
  </sheetData>
  <mergeCells count="5">
    <mergeCell ref="A1:B1"/>
    <mergeCell ref="E13:I13"/>
    <mergeCell ref="B22:N22"/>
    <mergeCell ref="B31:N32"/>
    <mergeCell ref="B56:N68"/>
  </mergeCells>
  <pageMargins left="0.7" right="0.7" top="0.75" bottom="0.75" header="0.3" footer="0.3"/>
  <pageSetup paperSize="9" scale="63"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W31"/>
  <sheetViews>
    <sheetView tabSelected="1" view="pageBreakPreview" zoomScale="90" zoomScaleNormal="90" zoomScaleSheetLayoutView="90" workbookViewId="0">
      <selection activeCell="J15" sqref="J15"/>
    </sheetView>
  </sheetViews>
  <sheetFormatPr defaultColWidth="9.109375" defaultRowHeight="13.8" x14ac:dyDescent="0.3"/>
  <cols>
    <col min="1" max="1" width="7.33203125" style="50" customWidth="1"/>
    <col min="2" max="2" width="90.33203125" style="51" customWidth="1"/>
    <col min="3" max="3" width="11.77734375" style="26" customWidth="1"/>
    <col min="4" max="4" width="11.109375" style="52" customWidth="1"/>
    <col min="5" max="5" width="12.5546875" style="29" customWidth="1"/>
    <col min="6" max="6" width="14.44140625" style="29" customWidth="1"/>
    <col min="7" max="7" width="18.109375" style="29" customWidth="1"/>
    <col min="8" max="8" width="9.109375" style="26"/>
    <col min="9" max="9" width="12.6640625" style="26" bestFit="1" customWidth="1"/>
    <col min="10" max="10" width="11.33203125" style="26" bestFit="1" customWidth="1"/>
    <col min="11" max="11" width="9.109375" style="26"/>
    <col min="12" max="12" width="15.77734375" style="26" customWidth="1"/>
    <col min="13" max="16384" width="9.109375" style="26"/>
  </cols>
  <sheetData>
    <row r="1" spans="1:25" ht="47.25" customHeight="1" thickBot="1" x14ac:dyDescent="0.35">
      <c r="A1" s="115" t="s">
        <v>10</v>
      </c>
      <c r="B1" s="116"/>
      <c r="C1" s="117" t="s">
        <v>22</v>
      </c>
      <c r="D1" s="118"/>
      <c r="E1" s="118"/>
      <c r="F1" s="118"/>
      <c r="G1" s="119"/>
    </row>
    <row r="2" spans="1:25" ht="63" customHeight="1" thickBot="1" x14ac:dyDescent="0.35">
      <c r="A2" s="115" t="s">
        <v>25</v>
      </c>
      <c r="B2" s="116"/>
      <c r="C2" s="116"/>
      <c r="D2" s="116"/>
      <c r="E2" s="116"/>
      <c r="F2" s="116"/>
      <c r="G2" s="120"/>
    </row>
    <row r="3" spans="1:25" ht="19.5" customHeight="1" x14ac:dyDescent="0.3">
      <c r="A3" s="121" t="s">
        <v>11</v>
      </c>
      <c r="B3" s="123" t="s">
        <v>12</v>
      </c>
      <c r="C3" s="121" t="s">
        <v>21</v>
      </c>
      <c r="D3" s="125" t="s">
        <v>13</v>
      </c>
      <c r="E3" s="127" t="s">
        <v>14</v>
      </c>
      <c r="F3" s="111" t="s">
        <v>15</v>
      </c>
      <c r="G3" s="112"/>
    </row>
    <row r="4" spans="1:25" ht="34.5" customHeight="1" thickBot="1" x14ac:dyDescent="0.35">
      <c r="A4" s="122"/>
      <c r="B4" s="124"/>
      <c r="C4" s="122"/>
      <c r="D4" s="126"/>
      <c r="E4" s="128"/>
      <c r="F4" s="56" t="s">
        <v>16</v>
      </c>
      <c r="G4" s="57" t="s">
        <v>17</v>
      </c>
    </row>
    <row r="5" spans="1:25" s="27" customFormat="1" ht="43.2" x14ac:dyDescent="0.3">
      <c r="A5" s="72">
        <v>1</v>
      </c>
      <c r="B5" s="97" t="s">
        <v>26</v>
      </c>
      <c r="C5" s="92" t="s">
        <v>20</v>
      </c>
      <c r="D5" s="78">
        <v>0</v>
      </c>
      <c r="E5" s="79">
        <v>1</v>
      </c>
      <c r="F5" s="80">
        <f t="shared" ref="F5:F12" si="0">D5*E5</f>
        <v>0</v>
      </c>
      <c r="G5" s="81">
        <f t="shared" ref="G5:G12" si="1">F5</f>
        <v>0</v>
      </c>
      <c r="I5" s="26"/>
      <c r="J5" s="26"/>
      <c r="K5" s="26"/>
      <c r="L5" s="26"/>
      <c r="M5" s="26"/>
      <c r="N5" s="26"/>
      <c r="O5" s="26"/>
      <c r="P5" s="26"/>
      <c r="Q5" s="26"/>
      <c r="R5" s="26"/>
      <c r="S5" s="26"/>
      <c r="T5" s="26"/>
      <c r="U5" s="26"/>
      <c r="V5" s="26"/>
      <c r="W5" s="26"/>
      <c r="X5" s="26"/>
      <c r="Y5" s="26"/>
    </row>
    <row r="6" spans="1:25" s="27" customFormat="1" ht="43.2" x14ac:dyDescent="0.3">
      <c r="A6" s="75">
        <v>2</v>
      </c>
      <c r="B6" s="98" t="s">
        <v>36</v>
      </c>
      <c r="C6" s="93" t="s">
        <v>20</v>
      </c>
      <c r="D6" s="86">
        <v>0</v>
      </c>
      <c r="E6" s="87">
        <v>1</v>
      </c>
      <c r="F6" s="88">
        <f t="shared" si="0"/>
        <v>0</v>
      </c>
      <c r="G6" s="94">
        <f t="shared" si="1"/>
        <v>0</v>
      </c>
      <c r="I6" s="26"/>
      <c r="J6" s="26"/>
      <c r="K6" s="26"/>
      <c r="L6" s="26"/>
      <c r="M6" s="26"/>
      <c r="N6" s="26"/>
      <c r="O6" s="26"/>
      <c r="P6" s="26"/>
      <c r="Q6" s="26"/>
      <c r="R6" s="26"/>
      <c r="S6" s="26"/>
      <c r="T6" s="26"/>
      <c r="U6" s="26"/>
      <c r="V6" s="26"/>
      <c r="W6" s="26"/>
      <c r="X6" s="26"/>
      <c r="Y6" s="26"/>
    </row>
    <row r="7" spans="1:25" s="27" customFormat="1" ht="56.4" customHeight="1" x14ac:dyDescent="0.3">
      <c r="A7" s="76">
        <v>3</v>
      </c>
      <c r="B7" s="99" t="s">
        <v>27</v>
      </c>
      <c r="C7" s="95" t="s">
        <v>7</v>
      </c>
      <c r="D7" s="86">
        <v>0</v>
      </c>
      <c r="E7" s="87">
        <v>15</v>
      </c>
      <c r="F7" s="88">
        <f t="shared" si="0"/>
        <v>0</v>
      </c>
      <c r="G7" s="94">
        <f t="shared" si="1"/>
        <v>0</v>
      </c>
      <c r="I7" s="26"/>
      <c r="J7" s="26"/>
      <c r="K7" s="26"/>
      <c r="L7" s="26"/>
      <c r="M7" s="26"/>
      <c r="N7" s="26"/>
      <c r="O7" s="26"/>
      <c r="P7" s="26"/>
      <c r="Q7" s="26"/>
      <c r="R7" s="26"/>
      <c r="S7" s="26"/>
      <c r="T7" s="26"/>
      <c r="U7" s="26"/>
      <c r="V7" s="26"/>
      <c r="W7" s="26"/>
      <c r="X7" s="26"/>
      <c r="Y7" s="26"/>
    </row>
    <row r="8" spans="1:25" s="27" customFormat="1" ht="24.6" customHeight="1" x14ac:dyDescent="0.3">
      <c r="A8" s="77">
        <v>4</v>
      </c>
      <c r="B8" s="98" t="s">
        <v>28</v>
      </c>
      <c r="C8" s="95" t="s">
        <v>9</v>
      </c>
      <c r="D8" s="89">
        <v>0</v>
      </c>
      <c r="E8" s="87">
        <v>52</v>
      </c>
      <c r="F8" s="88">
        <f t="shared" ref="F8" si="2">D8*E8</f>
        <v>0</v>
      </c>
      <c r="G8" s="94">
        <f t="shared" ref="G8" si="3">F8</f>
        <v>0</v>
      </c>
      <c r="I8" s="26"/>
      <c r="J8" s="26"/>
      <c r="K8" s="26"/>
      <c r="L8" s="26"/>
      <c r="M8" s="26"/>
      <c r="N8" s="26"/>
      <c r="O8" s="26"/>
      <c r="P8" s="26"/>
      <c r="Q8" s="26"/>
      <c r="R8" s="26"/>
      <c r="S8" s="26"/>
      <c r="T8" s="26"/>
      <c r="U8" s="26"/>
      <c r="V8" s="26"/>
      <c r="W8" s="26"/>
      <c r="X8" s="26"/>
      <c r="Y8" s="26"/>
    </row>
    <row r="9" spans="1:25" s="27" customFormat="1" ht="36" customHeight="1" x14ac:dyDescent="0.3">
      <c r="A9" s="77">
        <v>5</v>
      </c>
      <c r="B9" s="100" t="s">
        <v>30</v>
      </c>
      <c r="C9" s="93" t="s">
        <v>23</v>
      </c>
      <c r="D9" s="86">
        <v>0</v>
      </c>
      <c r="E9" s="87">
        <v>8</v>
      </c>
      <c r="F9" s="88">
        <f t="shared" ref="F9:F10" si="4">D9*E9</f>
        <v>0</v>
      </c>
      <c r="G9" s="94">
        <f t="shared" ref="G9:G10" si="5">F9</f>
        <v>0</v>
      </c>
      <c r="I9" s="26"/>
      <c r="J9" s="26"/>
      <c r="K9" s="26"/>
      <c r="L9" s="26"/>
      <c r="M9" s="26"/>
      <c r="N9" s="26"/>
      <c r="O9" s="26"/>
      <c r="P9" s="26"/>
      <c r="Q9" s="26"/>
      <c r="R9" s="26"/>
      <c r="S9" s="26"/>
      <c r="T9" s="26"/>
      <c r="U9" s="26"/>
      <c r="V9" s="26"/>
      <c r="W9" s="26"/>
      <c r="X9" s="26"/>
      <c r="Y9" s="26"/>
    </row>
    <row r="10" spans="1:25" s="27" customFormat="1" ht="33" customHeight="1" x14ac:dyDescent="0.3">
      <c r="A10" s="76">
        <v>6</v>
      </c>
      <c r="B10" s="100" t="s">
        <v>29</v>
      </c>
      <c r="C10" s="95" t="s">
        <v>7</v>
      </c>
      <c r="D10" s="86">
        <v>0</v>
      </c>
      <c r="E10" s="87">
        <v>250</v>
      </c>
      <c r="F10" s="88">
        <f t="shared" si="4"/>
        <v>0</v>
      </c>
      <c r="G10" s="94">
        <f t="shared" si="5"/>
        <v>0</v>
      </c>
      <c r="I10" s="26"/>
      <c r="J10" s="26"/>
      <c r="K10" s="26"/>
      <c r="L10" s="26"/>
      <c r="M10" s="26"/>
      <c r="N10" s="26"/>
      <c r="O10" s="26"/>
      <c r="P10" s="26"/>
      <c r="Q10" s="26"/>
      <c r="R10" s="26"/>
      <c r="S10" s="26"/>
      <c r="T10" s="26"/>
      <c r="U10" s="26"/>
      <c r="V10" s="26"/>
      <c r="W10" s="26"/>
      <c r="X10" s="26"/>
      <c r="Y10" s="26"/>
    </row>
    <row r="11" spans="1:25" s="27" customFormat="1" ht="14.4" x14ac:dyDescent="0.3">
      <c r="A11" s="77">
        <v>7</v>
      </c>
      <c r="B11" s="98" t="s">
        <v>31</v>
      </c>
      <c r="C11" s="93" t="s">
        <v>23</v>
      </c>
      <c r="D11" s="90">
        <v>0</v>
      </c>
      <c r="E11" s="87">
        <v>5</v>
      </c>
      <c r="F11" s="88">
        <f t="shared" ref="F11" si="6">D11*E11</f>
        <v>0</v>
      </c>
      <c r="G11" s="94">
        <f t="shared" ref="G11" si="7">F11</f>
        <v>0</v>
      </c>
      <c r="I11" s="26"/>
      <c r="J11" s="26"/>
      <c r="K11" s="26"/>
      <c r="L11" s="26"/>
      <c r="M11" s="26"/>
      <c r="N11" s="26"/>
      <c r="O11" s="26"/>
      <c r="P11" s="26"/>
      <c r="Q11" s="26"/>
      <c r="R11" s="26"/>
      <c r="S11" s="26"/>
      <c r="T11" s="26"/>
      <c r="U11" s="26"/>
      <c r="V11" s="26"/>
      <c r="W11" s="26"/>
      <c r="X11" s="26"/>
      <c r="Y11" s="26"/>
    </row>
    <row r="12" spans="1:25" s="27" customFormat="1" ht="14.4" x14ac:dyDescent="0.3">
      <c r="A12" s="77">
        <v>8</v>
      </c>
      <c r="B12" s="101" t="s">
        <v>32</v>
      </c>
      <c r="C12" s="95" t="s">
        <v>7</v>
      </c>
      <c r="D12" s="86">
        <v>0</v>
      </c>
      <c r="E12" s="87">
        <v>12</v>
      </c>
      <c r="F12" s="88">
        <f t="shared" si="0"/>
        <v>0</v>
      </c>
      <c r="G12" s="94">
        <f t="shared" si="1"/>
        <v>0</v>
      </c>
      <c r="I12" s="26"/>
      <c r="J12" s="26"/>
      <c r="K12" s="26"/>
      <c r="L12" s="26"/>
      <c r="M12" s="26"/>
      <c r="N12" s="26"/>
      <c r="O12" s="26"/>
      <c r="P12" s="26"/>
      <c r="Q12" s="26"/>
      <c r="R12" s="26"/>
      <c r="S12" s="26"/>
      <c r="T12" s="26"/>
      <c r="U12" s="26"/>
      <c r="V12" s="26"/>
      <c r="W12" s="26"/>
      <c r="X12" s="26"/>
      <c r="Y12" s="26"/>
    </row>
    <row r="13" spans="1:25" s="27" customFormat="1" ht="14.4" x14ac:dyDescent="0.3">
      <c r="A13" s="76">
        <v>9</v>
      </c>
      <c r="B13" s="102" t="s">
        <v>33</v>
      </c>
      <c r="C13" s="95" t="s">
        <v>7</v>
      </c>
      <c r="D13" s="91">
        <v>0</v>
      </c>
      <c r="E13" s="87">
        <v>10</v>
      </c>
      <c r="F13" s="88">
        <f t="shared" ref="F13" si="8">D13*E13</f>
        <v>0</v>
      </c>
      <c r="G13" s="94">
        <f t="shared" ref="G13" si="9">F13</f>
        <v>0</v>
      </c>
      <c r="I13" s="26"/>
      <c r="J13" s="26"/>
      <c r="K13" s="26"/>
      <c r="L13" s="26"/>
      <c r="M13" s="26"/>
      <c r="N13" s="26"/>
      <c r="O13" s="26"/>
      <c r="P13" s="26"/>
      <c r="Q13" s="26"/>
      <c r="R13" s="26"/>
      <c r="S13" s="26"/>
      <c r="T13" s="26"/>
      <c r="U13" s="26"/>
      <c r="V13" s="26"/>
      <c r="W13" s="26"/>
      <c r="X13" s="26"/>
      <c r="Y13" s="26"/>
    </row>
    <row r="14" spans="1:25" s="27" customFormat="1" ht="24.6" customHeight="1" x14ac:dyDescent="0.3">
      <c r="A14" s="77">
        <v>10</v>
      </c>
      <c r="B14" s="101" t="s">
        <v>34</v>
      </c>
      <c r="C14" s="93" t="s">
        <v>20</v>
      </c>
      <c r="D14" s="91">
        <v>0</v>
      </c>
      <c r="E14" s="87">
        <v>1</v>
      </c>
      <c r="F14" s="88">
        <f t="shared" ref="F14" si="10">D14*E14</f>
        <v>0</v>
      </c>
      <c r="G14" s="94">
        <f t="shared" ref="G14" si="11">F14</f>
        <v>0</v>
      </c>
      <c r="I14" s="26"/>
      <c r="J14" s="26"/>
      <c r="K14" s="26"/>
      <c r="L14" s="26"/>
      <c r="M14" s="26"/>
      <c r="N14" s="26"/>
      <c r="O14" s="26"/>
      <c r="P14" s="26"/>
      <c r="Q14" s="26"/>
      <c r="R14" s="26"/>
      <c r="S14" s="26"/>
      <c r="T14" s="26"/>
      <c r="U14" s="26"/>
      <c r="V14" s="26"/>
      <c r="W14" s="26"/>
      <c r="X14" s="26"/>
      <c r="Y14" s="26"/>
    </row>
    <row r="15" spans="1:25" s="27" customFormat="1" ht="28.8" x14ac:dyDescent="0.3">
      <c r="A15" s="77">
        <v>11</v>
      </c>
      <c r="B15" s="98" t="s">
        <v>35</v>
      </c>
      <c r="C15" s="93" t="s">
        <v>23</v>
      </c>
      <c r="D15" s="90">
        <v>0</v>
      </c>
      <c r="E15" s="87">
        <v>1</v>
      </c>
      <c r="F15" s="88">
        <f t="shared" ref="F15" si="12">D15*E15</f>
        <v>0</v>
      </c>
      <c r="G15" s="94">
        <f t="shared" ref="G15" si="13">F15</f>
        <v>0</v>
      </c>
      <c r="I15" s="26"/>
      <c r="J15" s="26"/>
      <c r="K15" s="26"/>
      <c r="L15" s="26"/>
      <c r="M15" s="26"/>
      <c r="N15" s="26"/>
      <c r="O15" s="26"/>
      <c r="P15" s="26"/>
      <c r="Q15" s="26"/>
      <c r="R15" s="26"/>
      <c r="S15" s="26"/>
      <c r="T15" s="26"/>
      <c r="U15" s="26"/>
      <c r="V15" s="26"/>
      <c r="W15" s="26"/>
      <c r="X15" s="26"/>
      <c r="Y15" s="26"/>
    </row>
    <row r="16" spans="1:25" s="27" customFormat="1" ht="31.2" customHeight="1" x14ac:dyDescent="0.3">
      <c r="A16" s="76">
        <v>12</v>
      </c>
      <c r="B16" s="103" t="s">
        <v>37</v>
      </c>
      <c r="C16" s="93" t="s">
        <v>20</v>
      </c>
      <c r="D16" s="86">
        <v>0</v>
      </c>
      <c r="E16" s="87">
        <v>1</v>
      </c>
      <c r="F16" s="88">
        <f t="shared" ref="F16:F17" si="14">D16*E16</f>
        <v>0</v>
      </c>
      <c r="G16" s="94">
        <f t="shared" ref="G16:G17" si="15">F16</f>
        <v>0</v>
      </c>
      <c r="I16" s="26"/>
      <c r="J16" s="26"/>
      <c r="K16" s="26"/>
      <c r="L16" s="26"/>
      <c r="M16" s="26"/>
      <c r="N16" s="26"/>
      <c r="O16" s="26"/>
      <c r="P16" s="26"/>
      <c r="Q16" s="26"/>
      <c r="R16" s="26"/>
      <c r="S16" s="26"/>
      <c r="T16" s="26"/>
      <c r="U16" s="26"/>
      <c r="V16" s="26"/>
      <c r="W16" s="26"/>
      <c r="X16" s="26"/>
      <c r="Y16" s="26"/>
    </row>
    <row r="17" spans="1:855" s="27" customFormat="1" ht="15" thickBot="1" x14ac:dyDescent="0.35">
      <c r="A17" s="77">
        <v>13</v>
      </c>
      <c r="B17" s="104" t="s">
        <v>38</v>
      </c>
      <c r="C17" s="96" t="s">
        <v>20</v>
      </c>
      <c r="D17" s="82">
        <v>0</v>
      </c>
      <c r="E17" s="83">
        <v>1</v>
      </c>
      <c r="F17" s="84">
        <f t="shared" si="14"/>
        <v>0</v>
      </c>
      <c r="G17" s="85">
        <f t="shared" si="15"/>
        <v>0</v>
      </c>
      <c r="I17" s="26"/>
      <c r="J17" s="26"/>
      <c r="K17" s="26"/>
      <c r="L17" s="26"/>
      <c r="M17" s="26"/>
      <c r="N17" s="26"/>
      <c r="O17" s="26"/>
      <c r="P17" s="26"/>
      <c r="Q17" s="26"/>
      <c r="R17" s="26"/>
      <c r="S17" s="26"/>
      <c r="T17" s="26"/>
      <c r="U17" s="26"/>
      <c r="V17" s="26"/>
      <c r="W17" s="26"/>
      <c r="X17" s="26"/>
      <c r="Y17" s="26"/>
    </row>
    <row r="18" spans="1:855" s="29" customFormat="1" ht="24" customHeight="1" thickBot="1" x14ac:dyDescent="0.35">
      <c r="A18" s="15" t="s">
        <v>6</v>
      </c>
      <c r="B18" s="16"/>
      <c r="C18" s="16"/>
      <c r="D18" s="16"/>
      <c r="E18" s="20"/>
      <c r="F18" s="16"/>
      <c r="G18" s="28">
        <f>SUM(G5:G17)</f>
        <v>0</v>
      </c>
      <c r="H18" s="13"/>
      <c r="I18" s="53"/>
      <c r="J18" s="53"/>
      <c r="K18" s="26"/>
      <c r="L18" s="73"/>
      <c r="M18" s="59"/>
      <c r="N18" s="59"/>
      <c r="O18" s="60"/>
      <c r="P18" s="26"/>
      <c r="Q18" s="26"/>
      <c r="R18" s="26"/>
      <c r="S18" s="26"/>
      <c r="T18" s="26"/>
      <c r="U18" s="26"/>
      <c r="V18" s="26"/>
      <c r="W18" s="26"/>
      <c r="X18" s="26"/>
      <c r="Y18" s="26"/>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c r="AAA18" s="27"/>
      <c r="AAB18" s="27"/>
      <c r="AAC18" s="27"/>
      <c r="AAD18" s="27"/>
      <c r="AAE18" s="27"/>
      <c r="AAF18" s="27"/>
      <c r="AAG18" s="27"/>
      <c r="AAH18" s="27"/>
      <c r="AAI18" s="27"/>
      <c r="AAJ18" s="27"/>
      <c r="AAK18" s="27"/>
      <c r="AAL18" s="27"/>
      <c r="AAM18" s="27"/>
      <c r="AAN18" s="27"/>
      <c r="AAO18" s="27"/>
      <c r="AAP18" s="27"/>
      <c r="AAQ18" s="27"/>
      <c r="AAR18" s="27"/>
      <c r="AAS18" s="27"/>
      <c r="AAT18" s="27"/>
      <c r="AAU18" s="27"/>
      <c r="AAV18" s="27"/>
      <c r="AAW18" s="27"/>
      <c r="AAX18" s="27"/>
      <c r="AAY18" s="27"/>
      <c r="AAZ18" s="27"/>
      <c r="ABA18" s="27"/>
      <c r="ABB18" s="27"/>
      <c r="ABC18" s="27"/>
      <c r="ABD18" s="27"/>
      <c r="ABE18" s="27"/>
      <c r="ABF18" s="27"/>
      <c r="ABG18" s="27"/>
      <c r="ABH18" s="27"/>
      <c r="ABI18" s="27"/>
      <c r="ABJ18" s="27"/>
      <c r="ABK18" s="27"/>
      <c r="ABL18" s="27"/>
      <c r="ABM18" s="27"/>
      <c r="ABN18" s="27"/>
      <c r="ABO18" s="27"/>
      <c r="ABP18" s="27"/>
      <c r="ABQ18" s="27"/>
      <c r="ABR18" s="27"/>
      <c r="ABS18" s="27"/>
      <c r="ABT18" s="27"/>
      <c r="ABU18" s="27"/>
      <c r="ABV18" s="27"/>
      <c r="ABW18" s="27"/>
      <c r="ABX18" s="27"/>
      <c r="ABY18" s="27"/>
      <c r="ABZ18" s="27"/>
      <c r="ACA18" s="27"/>
      <c r="ACB18" s="27"/>
      <c r="ACC18" s="27"/>
      <c r="ACD18" s="27"/>
      <c r="ACE18" s="27"/>
      <c r="ACF18" s="27"/>
      <c r="ACG18" s="27"/>
      <c r="ACH18" s="27"/>
      <c r="ACI18" s="27"/>
      <c r="ACJ18" s="27"/>
      <c r="ACK18" s="27"/>
      <c r="ACL18" s="27"/>
      <c r="ACM18" s="27"/>
      <c r="ACN18" s="27"/>
      <c r="ACO18" s="27"/>
      <c r="ACP18" s="27"/>
      <c r="ACQ18" s="27"/>
      <c r="ACR18" s="27"/>
      <c r="ACS18" s="27"/>
      <c r="ACT18" s="27"/>
      <c r="ACU18" s="27"/>
      <c r="ACV18" s="27"/>
      <c r="ACW18" s="27"/>
      <c r="ACX18" s="27"/>
      <c r="ACY18" s="27"/>
      <c r="ACZ18" s="27"/>
      <c r="ADA18" s="27"/>
      <c r="ADB18" s="27"/>
      <c r="ADC18" s="27"/>
      <c r="ADD18" s="27"/>
      <c r="ADE18" s="27"/>
      <c r="ADF18" s="27"/>
      <c r="ADG18" s="27"/>
      <c r="ADH18" s="27"/>
      <c r="ADI18" s="27"/>
      <c r="ADJ18" s="27"/>
      <c r="ADK18" s="27"/>
      <c r="ADL18" s="27"/>
      <c r="ADM18" s="27"/>
      <c r="ADN18" s="27"/>
      <c r="ADO18" s="27"/>
      <c r="ADP18" s="27"/>
      <c r="ADQ18" s="27"/>
      <c r="ADR18" s="27"/>
      <c r="ADS18" s="27"/>
      <c r="ADT18" s="27"/>
      <c r="ADU18" s="27"/>
      <c r="ADV18" s="27"/>
      <c r="ADW18" s="27"/>
      <c r="ADX18" s="27"/>
      <c r="ADY18" s="27"/>
      <c r="ADZ18" s="27"/>
      <c r="AEA18" s="27"/>
      <c r="AEB18" s="27"/>
      <c r="AEC18" s="27"/>
      <c r="AED18" s="27"/>
      <c r="AEE18" s="27"/>
      <c r="AEF18" s="27"/>
      <c r="AEG18" s="27"/>
      <c r="AEH18" s="27"/>
      <c r="AEI18" s="27"/>
      <c r="AEJ18" s="27"/>
      <c r="AEK18" s="27"/>
      <c r="AEL18" s="27"/>
      <c r="AEM18" s="27"/>
      <c r="AEN18" s="27"/>
      <c r="AEO18" s="27"/>
      <c r="AEP18" s="27"/>
      <c r="AEQ18" s="27"/>
      <c r="AER18" s="27"/>
      <c r="AES18" s="27"/>
      <c r="AET18" s="27"/>
      <c r="AEU18" s="27"/>
      <c r="AEV18" s="27"/>
      <c r="AEW18" s="27"/>
      <c r="AEX18" s="27"/>
      <c r="AEY18" s="27"/>
      <c r="AEZ18" s="27"/>
      <c r="AFA18" s="27"/>
      <c r="AFB18" s="27"/>
      <c r="AFC18" s="27"/>
      <c r="AFD18" s="27"/>
      <c r="AFE18" s="27"/>
      <c r="AFF18" s="27"/>
      <c r="AFG18" s="27"/>
      <c r="AFH18" s="27"/>
      <c r="AFI18" s="27"/>
      <c r="AFJ18" s="27"/>
      <c r="AFK18" s="27"/>
      <c r="AFL18" s="27"/>
      <c r="AFM18" s="27"/>
      <c r="AFN18" s="27"/>
      <c r="AFO18" s="27"/>
      <c r="AFP18" s="27"/>
      <c r="AFQ18" s="27"/>
      <c r="AFR18" s="27"/>
      <c r="AFS18" s="27"/>
      <c r="AFT18" s="27"/>
      <c r="AFU18" s="27"/>
      <c r="AFV18" s="27"/>
      <c r="AFW18" s="27"/>
    </row>
    <row r="19" spans="1:855" s="29" customFormat="1" ht="24" customHeight="1" thickBot="1" x14ac:dyDescent="0.35">
      <c r="A19" s="54" t="s">
        <v>18</v>
      </c>
      <c r="B19" s="21"/>
      <c r="C19" s="21"/>
      <c r="D19" s="21"/>
      <c r="E19" s="22"/>
      <c r="F19" s="21"/>
      <c r="G19" s="55">
        <f>G18*0.18</f>
        <v>0</v>
      </c>
      <c r="H19" s="13"/>
      <c r="I19" s="26"/>
      <c r="J19" s="26"/>
      <c r="K19" s="26"/>
      <c r="L19" s="73"/>
      <c r="M19" s="59"/>
      <c r="N19" s="59"/>
      <c r="O19" s="60"/>
      <c r="P19" s="26"/>
      <c r="Q19" s="26"/>
      <c r="R19" s="26"/>
      <c r="S19" s="26"/>
      <c r="T19" s="26"/>
      <c r="U19" s="26"/>
      <c r="V19" s="26"/>
      <c r="W19" s="26"/>
      <c r="X19" s="26"/>
      <c r="Y19" s="26"/>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c r="AAA19" s="27"/>
      <c r="AAB19" s="27"/>
      <c r="AAC19" s="27"/>
      <c r="AAD19" s="27"/>
      <c r="AAE19" s="27"/>
      <c r="AAF19" s="27"/>
      <c r="AAG19" s="27"/>
      <c r="AAH19" s="27"/>
      <c r="AAI19" s="27"/>
      <c r="AAJ19" s="27"/>
      <c r="AAK19" s="27"/>
      <c r="AAL19" s="27"/>
      <c r="AAM19" s="27"/>
      <c r="AAN19" s="27"/>
      <c r="AAO19" s="27"/>
      <c r="AAP19" s="27"/>
      <c r="AAQ19" s="27"/>
      <c r="AAR19" s="27"/>
      <c r="AAS19" s="27"/>
      <c r="AAT19" s="27"/>
      <c r="AAU19" s="27"/>
      <c r="AAV19" s="27"/>
      <c r="AAW19" s="27"/>
      <c r="AAX19" s="27"/>
      <c r="AAY19" s="27"/>
      <c r="AAZ19" s="27"/>
      <c r="ABA19" s="27"/>
      <c r="ABB19" s="27"/>
      <c r="ABC19" s="27"/>
      <c r="ABD19" s="27"/>
      <c r="ABE19" s="27"/>
      <c r="ABF19" s="27"/>
      <c r="ABG19" s="27"/>
      <c r="ABH19" s="27"/>
      <c r="ABI19" s="27"/>
      <c r="ABJ19" s="27"/>
      <c r="ABK19" s="27"/>
      <c r="ABL19" s="27"/>
      <c r="ABM19" s="27"/>
      <c r="ABN19" s="27"/>
      <c r="ABO19" s="27"/>
      <c r="ABP19" s="27"/>
      <c r="ABQ19" s="27"/>
      <c r="ABR19" s="27"/>
      <c r="ABS19" s="27"/>
      <c r="ABT19" s="27"/>
      <c r="ABU19" s="27"/>
      <c r="ABV19" s="27"/>
      <c r="ABW19" s="27"/>
      <c r="ABX19" s="27"/>
      <c r="ABY19" s="27"/>
      <c r="ABZ19" s="27"/>
      <c r="ACA19" s="27"/>
      <c r="ACB19" s="27"/>
      <c r="ACC19" s="27"/>
      <c r="ACD19" s="27"/>
      <c r="ACE19" s="27"/>
      <c r="ACF19" s="27"/>
      <c r="ACG19" s="27"/>
      <c r="ACH19" s="27"/>
      <c r="ACI19" s="27"/>
      <c r="ACJ19" s="27"/>
      <c r="ACK19" s="27"/>
      <c r="ACL19" s="27"/>
      <c r="ACM19" s="27"/>
      <c r="ACN19" s="27"/>
      <c r="ACO19" s="27"/>
      <c r="ACP19" s="27"/>
      <c r="ACQ19" s="27"/>
      <c r="ACR19" s="27"/>
      <c r="ACS19" s="27"/>
      <c r="ACT19" s="27"/>
      <c r="ACU19" s="27"/>
      <c r="ACV19" s="27"/>
      <c r="ACW19" s="27"/>
      <c r="ACX19" s="27"/>
      <c r="ACY19" s="27"/>
      <c r="ACZ19" s="27"/>
      <c r="ADA19" s="27"/>
      <c r="ADB19" s="27"/>
      <c r="ADC19" s="27"/>
      <c r="ADD19" s="27"/>
      <c r="ADE19" s="27"/>
      <c r="ADF19" s="27"/>
      <c r="ADG19" s="27"/>
      <c r="ADH19" s="27"/>
      <c r="ADI19" s="27"/>
      <c r="ADJ19" s="27"/>
      <c r="ADK19" s="27"/>
      <c r="ADL19" s="27"/>
      <c r="ADM19" s="27"/>
      <c r="ADN19" s="27"/>
      <c r="ADO19" s="27"/>
      <c r="ADP19" s="27"/>
      <c r="ADQ19" s="27"/>
      <c r="ADR19" s="27"/>
      <c r="ADS19" s="27"/>
      <c r="ADT19" s="27"/>
      <c r="ADU19" s="27"/>
      <c r="ADV19" s="27"/>
      <c r="ADW19" s="27"/>
      <c r="ADX19" s="27"/>
      <c r="ADY19" s="27"/>
      <c r="ADZ19" s="27"/>
      <c r="AEA19" s="27"/>
      <c r="AEB19" s="27"/>
      <c r="AEC19" s="27"/>
      <c r="AED19" s="27"/>
      <c r="AEE19" s="27"/>
      <c r="AEF19" s="27"/>
      <c r="AEG19" s="27"/>
      <c r="AEH19" s="27"/>
      <c r="AEI19" s="27"/>
      <c r="AEJ19" s="27"/>
      <c r="AEK19" s="27"/>
      <c r="AEL19" s="27"/>
      <c r="AEM19" s="27"/>
      <c r="AEN19" s="27"/>
      <c r="AEO19" s="27"/>
      <c r="AEP19" s="27"/>
      <c r="AEQ19" s="27"/>
      <c r="AER19" s="27"/>
      <c r="AES19" s="27"/>
      <c r="AET19" s="27"/>
      <c r="AEU19" s="27"/>
      <c r="AEV19" s="27"/>
      <c r="AEW19" s="27"/>
      <c r="AEX19" s="27"/>
      <c r="AEY19" s="27"/>
      <c r="AEZ19" s="27"/>
      <c r="AFA19" s="27"/>
      <c r="AFB19" s="27"/>
      <c r="AFC19" s="27"/>
      <c r="AFD19" s="27"/>
      <c r="AFE19" s="27"/>
      <c r="AFF19" s="27"/>
      <c r="AFG19" s="27"/>
      <c r="AFH19" s="27"/>
      <c r="AFI19" s="27"/>
      <c r="AFJ19" s="27"/>
      <c r="AFK19" s="27"/>
      <c r="AFL19" s="27"/>
      <c r="AFM19" s="27"/>
      <c r="AFN19" s="27"/>
      <c r="AFO19" s="27"/>
      <c r="AFP19" s="27"/>
      <c r="AFQ19" s="27"/>
      <c r="AFR19" s="27"/>
      <c r="AFS19" s="27"/>
      <c r="AFT19" s="27"/>
      <c r="AFU19" s="27"/>
      <c r="AFV19" s="27"/>
      <c r="AFW19" s="27"/>
    </row>
    <row r="20" spans="1:855" s="29" customFormat="1" ht="24" customHeight="1" thickBot="1" x14ac:dyDescent="0.35">
      <c r="A20" s="15" t="s">
        <v>19</v>
      </c>
      <c r="B20" s="16"/>
      <c r="C20" s="16"/>
      <c r="D20" s="16"/>
      <c r="E20" s="20"/>
      <c r="F20" s="16"/>
      <c r="G20" s="28">
        <f>G18+G19</f>
        <v>0</v>
      </c>
      <c r="H20" s="13"/>
      <c r="I20" s="53"/>
      <c r="J20" s="26"/>
      <c r="K20" s="26"/>
      <c r="L20" s="73"/>
      <c r="M20" s="59"/>
      <c r="N20" s="59"/>
      <c r="O20" s="60"/>
      <c r="P20" s="26"/>
      <c r="Q20" s="26"/>
      <c r="R20" s="26"/>
      <c r="S20" s="26"/>
      <c r="T20" s="26"/>
      <c r="U20" s="26"/>
      <c r="V20" s="26"/>
      <c r="W20" s="26"/>
      <c r="X20" s="26"/>
      <c r="Y20" s="26"/>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c r="AAA20" s="27"/>
      <c r="AAB20" s="27"/>
      <c r="AAC20" s="27"/>
      <c r="AAD20" s="27"/>
      <c r="AAE20" s="27"/>
      <c r="AAF20" s="27"/>
      <c r="AAG20" s="27"/>
      <c r="AAH20" s="27"/>
      <c r="AAI20" s="27"/>
      <c r="AAJ20" s="27"/>
      <c r="AAK20" s="27"/>
      <c r="AAL20" s="27"/>
      <c r="AAM20" s="27"/>
      <c r="AAN20" s="27"/>
      <c r="AAO20" s="27"/>
      <c r="AAP20" s="27"/>
      <c r="AAQ20" s="27"/>
      <c r="AAR20" s="27"/>
      <c r="AAS20" s="27"/>
      <c r="AAT20" s="27"/>
      <c r="AAU20" s="27"/>
      <c r="AAV20" s="27"/>
      <c r="AAW20" s="27"/>
      <c r="AAX20" s="27"/>
      <c r="AAY20" s="27"/>
      <c r="AAZ20" s="27"/>
      <c r="ABA20" s="27"/>
      <c r="ABB20" s="27"/>
      <c r="ABC20" s="27"/>
      <c r="ABD20" s="27"/>
      <c r="ABE20" s="27"/>
      <c r="ABF20" s="27"/>
      <c r="ABG20" s="27"/>
      <c r="ABH20" s="27"/>
      <c r="ABI20" s="27"/>
      <c r="ABJ20" s="27"/>
      <c r="ABK20" s="27"/>
      <c r="ABL20" s="27"/>
      <c r="ABM20" s="27"/>
      <c r="ABN20" s="27"/>
      <c r="ABO20" s="27"/>
      <c r="ABP20" s="27"/>
      <c r="ABQ20" s="27"/>
      <c r="ABR20" s="27"/>
      <c r="ABS20" s="27"/>
      <c r="ABT20" s="27"/>
      <c r="ABU20" s="27"/>
      <c r="ABV20" s="27"/>
      <c r="ABW20" s="27"/>
      <c r="ABX20" s="27"/>
      <c r="ABY20" s="27"/>
      <c r="ABZ20" s="27"/>
      <c r="ACA20" s="27"/>
      <c r="ACB20" s="27"/>
      <c r="ACC20" s="27"/>
      <c r="ACD20" s="27"/>
      <c r="ACE20" s="27"/>
      <c r="ACF20" s="27"/>
      <c r="ACG20" s="27"/>
      <c r="ACH20" s="27"/>
      <c r="ACI20" s="27"/>
      <c r="ACJ20" s="27"/>
      <c r="ACK20" s="27"/>
      <c r="ACL20" s="27"/>
      <c r="ACM20" s="27"/>
      <c r="ACN20" s="27"/>
      <c r="ACO20" s="27"/>
      <c r="ACP20" s="27"/>
      <c r="ACQ20" s="27"/>
      <c r="ACR20" s="27"/>
      <c r="ACS20" s="27"/>
      <c r="ACT20" s="27"/>
      <c r="ACU20" s="27"/>
      <c r="ACV20" s="27"/>
      <c r="ACW20" s="27"/>
      <c r="ACX20" s="27"/>
      <c r="ACY20" s="27"/>
      <c r="ACZ20" s="27"/>
      <c r="ADA20" s="27"/>
      <c r="ADB20" s="27"/>
      <c r="ADC20" s="27"/>
      <c r="ADD20" s="27"/>
      <c r="ADE20" s="27"/>
      <c r="ADF20" s="27"/>
      <c r="ADG20" s="27"/>
      <c r="ADH20" s="27"/>
      <c r="ADI20" s="27"/>
      <c r="ADJ20" s="27"/>
      <c r="ADK20" s="27"/>
      <c r="ADL20" s="27"/>
      <c r="ADM20" s="27"/>
      <c r="ADN20" s="27"/>
      <c r="ADO20" s="27"/>
      <c r="ADP20" s="27"/>
      <c r="ADQ20" s="27"/>
      <c r="ADR20" s="27"/>
      <c r="ADS20" s="27"/>
      <c r="ADT20" s="27"/>
      <c r="ADU20" s="27"/>
      <c r="ADV20" s="27"/>
      <c r="ADW20" s="27"/>
      <c r="ADX20" s="27"/>
      <c r="ADY20" s="27"/>
      <c r="ADZ20" s="27"/>
      <c r="AEA20" s="27"/>
      <c r="AEB20" s="27"/>
      <c r="AEC20" s="27"/>
      <c r="AED20" s="27"/>
      <c r="AEE20" s="27"/>
      <c r="AEF20" s="27"/>
      <c r="AEG20" s="27"/>
      <c r="AEH20" s="27"/>
      <c r="AEI20" s="27"/>
      <c r="AEJ20" s="27"/>
      <c r="AEK20" s="27"/>
      <c r="AEL20" s="27"/>
      <c r="AEM20" s="27"/>
      <c r="AEN20" s="27"/>
      <c r="AEO20" s="27"/>
      <c r="AEP20" s="27"/>
      <c r="AEQ20" s="27"/>
      <c r="AER20" s="27"/>
      <c r="AES20" s="27"/>
      <c r="AET20" s="27"/>
      <c r="AEU20" s="27"/>
      <c r="AEV20" s="27"/>
      <c r="AEW20" s="27"/>
      <c r="AEX20" s="27"/>
      <c r="AEY20" s="27"/>
      <c r="AEZ20" s="27"/>
      <c r="AFA20" s="27"/>
      <c r="AFB20" s="27"/>
      <c r="AFC20" s="27"/>
      <c r="AFD20" s="27"/>
      <c r="AFE20" s="27"/>
      <c r="AFF20" s="27"/>
      <c r="AFG20" s="27"/>
      <c r="AFH20" s="27"/>
      <c r="AFI20" s="27"/>
      <c r="AFJ20" s="27"/>
      <c r="AFK20" s="27"/>
      <c r="AFL20" s="27"/>
      <c r="AFM20" s="27"/>
      <c r="AFN20" s="27"/>
      <c r="AFO20" s="27"/>
      <c r="AFP20" s="27"/>
      <c r="AFQ20" s="27"/>
      <c r="AFR20" s="27"/>
      <c r="AFS20" s="27"/>
      <c r="AFT20" s="27"/>
      <c r="AFU20" s="27"/>
      <c r="AFV20" s="27"/>
      <c r="AFW20" s="27"/>
    </row>
    <row r="21" spans="1:855" s="29" customFormat="1" ht="28.5" customHeight="1" thickBot="1" x14ac:dyDescent="0.35">
      <c r="A21" s="113" t="s">
        <v>8</v>
      </c>
      <c r="B21" s="114"/>
      <c r="C21" s="21"/>
      <c r="D21" s="21"/>
      <c r="E21" s="22"/>
      <c r="F21" s="21"/>
      <c r="G21" s="30">
        <f>G20*0.15</f>
        <v>0</v>
      </c>
      <c r="H21" s="13"/>
      <c r="I21" s="53"/>
      <c r="J21" s="26"/>
      <c r="K21" s="26"/>
      <c r="L21" s="74"/>
      <c r="M21" s="61"/>
      <c r="N21" s="62"/>
      <c r="O21" s="63"/>
      <c r="P21" s="26"/>
      <c r="Q21" s="26"/>
      <c r="R21" s="26"/>
      <c r="S21" s="26"/>
      <c r="T21" s="26"/>
      <c r="U21" s="26"/>
      <c r="V21" s="26"/>
      <c r="W21" s="26"/>
      <c r="X21" s="26"/>
      <c r="Y21" s="26"/>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c r="AAA21" s="27"/>
      <c r="AAB21" s="27"/>
      <c r="AAC21" s="27"/>
      <c r="AAD21" s="27"/>
      <c r="AAE21" s="27"/>
      <c r="AAF21" s="27"/>
      <c r="AAG21" s="27"/>
      <c r="AAH21" s="27"/>
      <c r="AAI21" s="27"/>
      <c r="AAJ21" s="27"/>
      <c r="AAK21" s="27"/>
      <c r="AAL21" s="27"/>
      <c r="AAM21" s="27"/>
      <c r="AAN21" s="27"/>
      <c r="AAO21" s="27"/>
      <c r="AAP21" s="27"/>
      <c r="AAQ21" s="27"/>
      <c r="AAR21" s="27"/>
      <c r="AAS21" s="27"/>
      <c r="AAT21" s="27"/>
      <c r="AAU21" s="27"/>
      <c r="AAV21" s="27"/>
      <c r="AAW21" s="27"/>
      <c r="AAX21" s="27"/>
      <c r="AAY21" s="27"/>
      <c r="AAZ21" s="27"/>
      <c r="ABA21" s="27"/>
      <c r="ABB21" s="27"/>
      <c r="ABC21" s="27"/>
      <c r="ABD21" s="27"/>
      <c r="ABE21" s="27"/>
      <c r="ABF21" s="27"/>
      <c r="ABG21" s="27"/>
      <c r="ABH21" s="27"/>
      <c r="ABI21" s="27"/>
      <c r="ABJ21" s="27"/>
      <c r="ABK21" s="27"/>
      <c r="ABL21" s="27"/>
      <c r="ABM21" s="27"/>
      <c r="ABN21" s="27"/>
      <c r="ABO21" s="27"/>
      <c r="ABP21" s="27"/>
      <c r="ABQ21" s="27"/>
      <c r="ABR21" s="27"/>
      <c r="ABS21" s="27"/>
      <c r="ABT21" s="27"/>
      <c r="ABU21" s="27"/>
      <c r="ABV21" s="27"/>
      <c r="ABW21" s="27"/>
      <c r="ABX21" s="27"/>
      <c r="ABY21" s="27"/>
      <c r="ABZ21" s="27"/>
      <c r="ACA21" s="27"/>
      <c r="ACB21" s="27"/>
      <c r="ACC21" s="27"/>
      <c r="ACD21" s="27"/>
      <c r="ACE21" s="27"/>
      <c r="ACF21" s="27"/>
      <c r="ACG21" s="27"/>
      <c r="ACH21" s="27"/>
      <c r="ACI21" s="27"/>
      <c r="ACJ21" s="27"/>
      <c r="ACK21" s="27"/>
      <c r="ACL21" s="27"/>
      <c r="ACM21" s="27"/>
      <c r="ACN21" s="27"/>
      <c r="ACO21" s="27"/>
      <c r="ACP21" s="27"/>
      <c r="ACQ21" s="27"/>
      <c r="ACR21" s="27"/>
      <c r="ACS21" s="27"/>
      <c r="ACT21" s="27"/>
      <c r="ACU21" s="27"/>
      <c r="ACV21" s="27"/>
      <c r="ACW21" s="27"/>
      <c r="ACX21" s="27"/>
      <c r="ACY21" s="27"/>
      <c r="ACZ21" s="27"/>
      <c r="ADA21" s="27"/>
      <c r="ADB21" s="27"/>
      <c r="ADC21" s="27"/>
      <c r="ADD21" s="27"/>
      <c r="ADE21" s="27"/>
      <c r="ADF21" s="27"/>
      <c r="ADG21" s="27"/>
      <c r="ADH21" s="27"/>
      <c r="ADI21" s="27"/>
      <c r="ADJ21" s="27"/>
      <c r="ADK21" s="27"/>
      <c r="ADL21" s="27"/>
      <c r="ADM21" s="27"/>
      <c r="ADN21" s="27"/>
      <c r="ADO21" s="27"/>
      <c r="ADP21" s="27"/>
      <c r="ADQ21" s="27"/>
      <c r="ADR21" s="27"/>
      <c r="ADS21" s="27"/>
      <c r="ADT21" s="27"/>
      <c r="ADU21" s="27"/>
      <c r="ADV21" s="27"/>
      <c r="ADW21" s="27"/>
      <c r="ADX21" s="27"/>
      <c r="ADY21" s="27"/>
      <c r="ADZ21" s="27"/>
      <c r="AEA21" s="27"/>
      <c r="AEB21" s="27"/>
      <c r="AEC21" s="27"/>
      <c r="AED21" s="27"/>
      <c r="AEE21" s="27"/>
      <c r="AEF21" s="27"/>
      <c r="AEG21" s="27"/>
      <c r="AEH21" s="27"/>
      <c r="AEI21" s="27"/>
      <c r="AEJ21" s="27"/>
      <c r="AEK21" s="27"/>
      <c r="AEL21" s="27"/>
      <c r="AEM21" s="27"/>
      <c r="AEN21" s="27"/>
      <c r="AEO21" s="27"/>
      <c r="AEP21" s="27"/>
      <c r="AEQ21" s="27"/>
      <c r="AER21" s="27"/>
      <c r="AES21" s="27"/>
      <c r="AET21" s="27"/>
      <c r="AEU21" s="27"/>
      <c r="AEV21" s="27"/>
      <c r="AEW21" s="27"/>
      <c r="AEX21" s="27"/>
      <c r="AEY21" s="27"/>
      <c r="AEZ21" s="27"/>
      <c r="AFA21" s="27"/>
      <c r="AFB21" s="27"/>
      <c r="AFC21" s="27"/>
      <c r="AFD21" s="27"/>
      <c r="AFE21" s="27"/>
      <c r="AFF21" s="27"/>
      <c r="AFG21" s="27"/>
      <c r="AFH21" s="27"/>
      <c r="AFI21" s="27"/>
      <c r="AFJ21" s="27"/>
      <c r="AFK21" s="27"/>
      <c r="AFL21" s="27"/>
      <c r="AFM21" s="27"/>
      <c r="AFN21" s="27"/>
      <c r="AFO21" s="27"/>
      <c r="AFP21" s="27"/>
      <c r="AFQ21" s="27"/>
      <c r="AFR21" s="27"/>
      <c r="AFS21" s="27"/>
      <c r="AFT21" s="27"/>
      <c r="AFU21" s="27"/>
      <c r="AFV21" s="27"/>
      <c r="AFW21" s="27"/>
    </row>
    <row r="22" spans="1:855" s="29" customFormat="1" ht="30" customHeight="1" thickBot="1" x14ac:dyDescent="0.35">
      <c r="A22" s="15" t="s">
        <v>3</v>
      </c>
      <c r="B22" s="16"/>
      <c r="C22" s="16"/>
      <c r="D22" s="16"/>
      <c r="E22" s="20"/>
      <c r="F22" s="16"/>
      <c r="G22" s="31">
        <f>G20+G21</f>
        <v>0</v>
      </c>
      <c r="H22" s="13"/>
      <c r="I22" s="53"/>
      <c r="J22" s="26"/>
      <c r="K22" s="26"/>
      <c r="L22" s="58"/>
      <c r="M22" s="59"/>
      <c r="N22" s="59"/>
      <c r="O22" s="60"/>
      <c r="P22" s="26"/>
      <c r="Q22" s="26"/>
      <c r="R22" s="26"/>
      <c r="S22" s="26"/>
      <c r="T22" s="26"/>
      <c r="U22" s="26"/>
      <c r="V22" s="26"/>
      <c r="W22" s="26"/>
      <c r="X22" s="26"/>
      <c r="Y22" s="26"/>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c r="AAA22" s="27"/>
      <c r="AAB22" s="27"/>
      <c r="AAC22" s="27"/>
      <c r="AAD22" s="27"/>
      <c r="AAE22" s="27"/>
      <c r="AAF22" s="27"/>
      <c r="AAG22" s="27"/>
      <c r="AAH22" s="27"/>
      <c r="AAI22" s="27"/>
      <c r="AAJ22" s="27"/>
      <c r="AAK22" s="27"/>
      <c r="AAL22" s="27"/>
      <c r="AAM22" s="27"/>
      <c r="AAN22" s="27"/>
      <c r="AAO22" s="27"/>
      <c r="AAP22" s="27"/>
      <c r="AAQ22" s="27"/>
      <c r="AAR22" s="27"/>
      <c r="AAS22" s="27"/>
      <c r="AAT22" s="27"/>
      <c r="AAU22" s="27"/>
      <c r="AAV22" s="27"/>
      <c r="AAW22" s="27"/>
      <c r="AAX22" s="27"/>
      <c r="AAY22" s="27"/>
      <c r="AAZ22" s="27"/>
      <c r="ABA22" s="27"/>
      <c r="ABB22" s="27"/>
      <c r="ABC22" s="27"/>
      <c r="ABD22" s="27"/>
      <c r="ABE22" s="27"/>
      <c r="ABF22" s="27"/>
      <c r="ABG22" s="27"/>
      <c r="ABH22" s="27"/>
      <c r="ABI22" s="27"/>
      <c r="ABJ22" s="27"/>
      <c r="ABK22" s="27"/>
      <c r="ABL22" s="27"/>
      <c r="ABM22" s="27"/>
      <c r="ABN22" s="27"/>
      <c r="ABO22" s="27"/>
      <c r="ABP22" s="27"/>
      <c r="ABQ22" s="27"/>
      <c r="ABR22" s="27"/>
      <c r="ABS22" s="27"/>
      <c r="ABT22" s="27"/>
      <c r="ABU22" s="27"/>
      <c r="ABV22" s="27"/>
      <c r="ABW22" s="27"/>
      <c r="ABX22" s="27"/>
      <c r="ABY22" s="27"/>
      <c r="ABZ22" s="27"/>
      <c r="ACA22" s="27"/>
      <c r="ACB22" s="27"/>
      <c r="ACC22" s="27"/>
      <c r="ACD22" s="27"/>
      <c r="ACE22" s="27"/>
      <c r="ACF22" s="27"/>
      <c r="ACG22" s="27"/>
      <c r="ACH22" s="27"/>
      <c r="ACI22" s="27"/>
      <c r="ACJ22" s="27"/>
      <c r="ACK22" s="27"/>
      <c r="ACL22" s="27"/>
      <c r="ACM22" s="27"/>
      <c r="ACN22" s="27"/>
      <c r="ACO22" s="27"/>
      <c r="ACP22" s="27"/>
      <c r="ACQ22" s="27"/>
      <c r="ACR22" s="27"/>
      <c r="ACS22" s="27"/>
      <c r="ACT22" s="27"/>
      <c r="ACU22" s="27"/>
      <c r="ACV22" s="27"/>
      <c r="ACW22" s="27"/>
      <c r="ACX22" s="27"/>
      <c r="ACY22" s="27"/>
      <c r="ACZ22" s="27"/>
      <c r="ADA22" s="27"/>
      <c r="ADB22" s="27"/>
      <c r="ADC22" s="27"/>
      <c r="ADD22" s="27"/>
      <c r="ADE22" s="27"/>
      <c r="ADF22" s="27"/>
      <c r="ADG22" s="27"/>
      <c r="ADH22" s="27"/>
      <c r="ADI22" s="27"/>
      <c r="ADJ22" s="27"/>
      <c r="ADK22" s="27"/>
      <c r="ADL22" s="27"/>
      <c r="ADM22" s="27"/>
      <c r="ADN22" s="27"/>
      <c r="ADO22" s="27"/>
      <c r="ADP22" s="27"/>
      <c r="ADQ22" s="27"/>
      <c r="ADR22" s="27"/>
      <c r="ADS22" s="27"/>
      <c r="ADT22" s="27"/>
      <c r="ADU22" s="27"/>
      <c r="ADV22" s="27"/>
      <c r="ADW22" s="27"/>
      <c r="ADX22" s="27"/>
      <c r="ADY22" s="27"/>
      <c r="ADZ22" s="27"/>
      <c r="AEA22" s="27"/>
      <c r="AEB22" s="27"/>
      <c r="AEC22" s="27"/>
      <c r="AED22" s="27"/>
      <c r="AEE22" s="27"/>
      <c r="AEF22" s="27"/>
      <c r="AEG22" s="27"/>
      <c r="AEH22" s="27"/>
      <c r="AEI22" s="27"/>
      <c r="AEJ22" s="27"/>
      <c r="AEK22" s="27"/>
      <c r="AEL22" s="27"/>
      <c r="AEM22" s="27"/>
      <c r="AEN22" s="27"/>
      <c r="AEO22" s="27"/>
      <c r="AEP22" s="27"/>
      <c r="AEQ22" s="27"/>
      <c r="AER22" s="27"/>
      <c r="AES22" s="27"/>
      <c r="AET22" s="27"/>
      <c r="AEU22" s="27"/>
      <c r="AEV22" s="27"/>
      <c r="AEW22" s="27"/>
      <c r="AEX22" s="27"/>
      <c r="AEY22" s="27"/>
      <c r="AEZ22" s="27"/>
      <c r="AFA22" s="27"/>
      <c r="AFB22" s="27"/>
      <c r="AFC22" s="27"/>
      <c r="AFD22" s="27"/>
      <c r="AFE22" s="27"/>
      <c r="AFF22" s="27"/>
      <c r="AFG22" s="27"/>
      <c r="AFH22" s="27"/>
      <c r="AFI22" s="27"/>
      <c r="AFJ22" s="27"/>
      <c r="AFK22" s="27"/>
      <c r="AFL22" s="27"/>
      <c r="AFM22" s="27"/>
      <c r="AFN22" s="27"/>
      <c r="AFO22" s="27"/>
      <c r="AFP22" s="27"/>
      <c r="AFQ22" s="27"/>
      <c r="AFR22" s="27"/>
      <c r="AFS22" s="27"/>
      <c r="AFT22" s="27"/>
      <c r="AFU22" s="27"/>
      <c r="AFV22" s="27"/>
      <c r="AFW22" s="27"/>
    </row>
    <row r="23" spans="1:855" s="29" customFormat="1" ht="24.75" customHeight="1" thickBot="1" x14ac:dyDescent="0.35">
      <c r="A23" s="12" t="s">
        <v>4</v>
      </c>
      <c r="B23" s="17"/>
      <c r="C23" s="17"/>
      <c r="D23" s="17"/>
      <c r="E23" s="23"/>
      <c r="F23" s="17"/>
      <c r="G23" s="30">
        <f>G22*0.24</f>
        <v>0</v>
      </c>
      <c r="H23" s="14"/>
      <c r="I23" s="26"/>
      <c r="J23" s="26"/>
      <c r="K23" s="26"/>
      <c r="L23" s="64"/>
      <c r="M23" s="64"/>
      <c r="N23" s="65"/>
      <c r="O23" s="66"/>
      <c r="P23" s="26"/>
      <c r="Q23" s="26"/>
      <c r="R23" s="26"/>
      <c r="S23" s="26"/>
      <c r="T23" s="26"/>
      <c r="U23" s="26"/>
      <c r="V23" s="26"/>
      <c r="W23" s="26"/>
      <c r="X23" s="26"/>
      <c r="Y23" s="26"/>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c r="AAA23" s="27"/>
      <c r="AAB23" s="27"/>
      <c r="AAC23" s="27"/>
      <c r="AAD23" s="27"/>
      <c r="AAE23" s="27"/>
      <c r="AAF23" s="27"/>
      <c r="AAG23" s="27"/>
      <c r="AAH23" s="27"/>
      <c r="AAI23" s="27"/>
      <c r="AAJ23" s="27"/>
      <c r="AAK23" s="27"/>
      <c r="AAL23" s="27"/>
      <c r="AAM23" s="27"/>
      <c r="AAN23" s="27"/>
      <c r="AAO23" s="27"/>
      <c r="AAP23" s="27"/>
      <c r="AAQ23" s="27"/>
      <c r="AAR23" s="27"/>
      <c r="AAS23" s="27"/>
      <c r="AAT23" s="27"/>
      <c r="AAU23" s="27"/>
      <c r="AAV23" s="27"/>
      <c r="AAW23" s="27"/>
      <c r="AAX23" s="27"/>
      <c r="AAY23" s="27"/>
      <c r="AAZ23" s="27"/>
      <c r="ABA23" s="27"/>
      <c r="ABB23" s="27"/>
      <c r="ABC23" s="27"/>
      <c r="ABD23" s="27"/>
      <c r="ABE23" s="27"/>
      <c r="ABF23" s="27"/>
      <c r="ABG23" s="27"/>
      <c r="ABH23" s="27"/>
      <c r="ABI23" s="27"/>
      <c r="ABJ23" s="27"/>
      <c r="ABK23" s="27"/>
      <c r="ABL23" s="27"/>
      <c r="ABM23" s="27"/>
      <c r="ABN23" s="27"/>
      <c r="ABO23" s="27"/>
      <c r="ABP23" s="27"/>
      <c r="ABQ23" s="27"/>
      <c r="ABR23" s="27"/>
      <c r="ABS23" s="27"/>
      <c r="ABT23" s="27"/>
      <c r="ABU23" s="27"/>
      <c r="ABV23" s="27"/>
      <c r="ABW23" s="27"/>
      <c r="ABX23" s="27"/>
      <c r="ABY23" s="27"/>
      <c r="ABZ23" s="27"/>
      <c r="ACA23" s="27"/>
      <c r="ACB23" s="27"/>
      <c r="ACC23" s="27"/>
      <c r="ACD23" s="27"/>
      <c r="ACE23" s="27"/>
      <c r="ACF23" s="27"/>
      <c r="ACG23" s="27"/>
      <c r="ACH23" s="27"/>
      <c r="ACI23" s="27"/>
      <c r="ACJ23" s="27"/>
      <c r="ACK23" s="27"/>
      <c r="ACL23" s="27"/>
      <c r="ACM23" s="27"/>
      <c r="ACN23" s="27"/>
      <c r="ACO23" s="27"/>
      <c r="ACP23" s="27"/>
      <c r="ACQ23" s="27"/>
      <c r="ACR23" s="27"/>
      <c r="ACS23" s="27"/>
      <c r="ACT23" s="27"/>
      <c r="ACU23" s="27"/>
      <c r="ACV23" s="27"/>
      <c r="ACW23" s="27"/>
      <c r="ACX23" s="27"/>
      <c r="ACY23" s="27"/>
      <c r="ACZ23" s="27"/>
      <c r="ADA23" s="27"/>
      <c r="ADB23" s="27"/>
      <c r="ADC23" s="27"/>
      <c r="ADD23" s="27"/>
      <c r="ADE23" s="27"/>
      <c r="ADF23" s="27"/>
      <c r="ADG23" s="27"/>
      <c r="ADH23" s="27"/>
      <c r="ADI23" s="27"/>
      <c r="ADJ23" s="27"/>
      <c r="ADK23" s="27"/>
      <c r="ADL23" s="27"/>
      <c r="ADM23" s="27"/>
      <c r="ADN23" s="27"/>
      <c r="ADO23" s="27"/>
      <c r="ADP23" s="27"/>
      <c r="ADQ23" s="27"/>
      <c r="ADR23" s="27"/>
      <c r="ADS23" s="27"/>
      <c r="ADT23" s="27"/>
      <c r="ADU23" s="27"/>
      <c r="ADV23" s="27"/>
      <c r="ADW23" s="27"/>
      <c r="ADX23" s="27"/>
      <c r="ADY23" s="27"/>
      <c r="ADZ23" s="27"/>
      <c r="AEA23" s="27"/>
      <c r="AEB23" s="27"/>
      <c r="AEC23" s="27"/>
      <c r="AED23" s="27"/>
      <c r="AEE23" s="27"/>
      <c r="AEF23" s="27"/>
      <c r="AEG23" s="27"/>
      <c r="AEH23" s="27"/>
      <c r="AEI23" s="27"/>
      <c r="AEJ23" s="27"/>
      <c r="AEK23" s="27"/>
      <c r="AEL23" s="27"/>
      <c r="AEM23" s="27"/>
      <c r="AEN23" s="27"/>
      <c r="AEO23" s="27"/>
      <c r="AEP23" s="27"/>
      <c r="AEQ23" s="27"/>
      <c r="AER23" s="27"/>
      <c r="AES23" s="27"/>
      <c r="AET23" s="27"/>
      <c r="AEU23" s="27"/>
      <c r="AEV23" s="27"/>
      <c r="AEW23" s="27"/>
      <c r="AEX23" s="27"/>
      <c r="AEY23" s="27"/>
      <c r="AEZ23" s="27"/>
      <c r="AFA23" s="27"/>
      <c r="AFB23" s="27"/>
      <c r="AFC23" s="27"/>
      <c r="AFD23" s="27"/>
      <c r="AFE23" s="27"/>
      <c r="AFF23" s="27"/>
      <c r="AFG23" s="27"/>
      <c r="AFH23" s="27"/>
      <c r="AFI23" s="27"/>
      <c r="AFJ23" s="27"/>
      <c r="AFK23" s="27"/>
      <c r="AFL23" s="27"/>
      <c r="AFM23" s="27"/>
      <c r="AFN23" s="27"/>
      <c r="AFO23" s="27"/>
      <c r="AFP23" s="27"/>
      <c r="AFQ23" s="27"/>
      <c r="AFR23" s="27"/>
      <c r="AFS23" s="27"/>
      <c r="AFT23" s="27"/>
      <c r="AFU23" s="27"/>
      <c r="AFV23" s="27"/>
      <c r="AFW23" s="27"/>
    </row>
    <row r="24" spans="1:855" s="29" customFormat="1" ht="16.2" thickBot="1" x14ac:dyDescent="0.35">
      <c r="A24" s="18" t="s">
        <v>5</v>
      </c>
      <c r="B24" s="19"/>
      <c r="C24" s="19"/>
      <c r="D24" s="19"/>
      <c r="E24" s="24"/>
      <c r="F24" s="19"/>
      <c r="G24" s="32">
        <f>G22+G23</f>
        <v>0</v>
      </c>
      <c r="H24" s="14"/>
      <c r="I24" s="53"/>
      <c r="J24" s="26"/>
      <c r="K24" s="26"/>
      <c r="L24" s="67"/>
      <c r="M24" s="68"/>
      <c r="N24" s="69"/>
      <c r="O24" s="70"/>
      <c r="P24" s="26"/>
      <c r="Q24" s="26"/>
      <c r="R24" s="26"/>
      <c r="S24" s="26"/>
      <c r="T24" s="26"/>
      <c r="U24" s="26"/>
      <c r="V24" s="26"/>
      <c r="W24" s="26"/>
      <c r="X24" s="26"/>
      <c r="Y24" s="26"/>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c r="OX24" s="27"/>
      <c r="OY24" s="27"/>
      <c r="OZ24" s="27"/>
      <c r="PA24" s="27"/>
      <c r="PB24" s="27"/>
      <c r="PC24" s="27"/>
      <c r="PD24" s="27"/>
      <c r="PE24" s="27"/>
      <c r="PF24" s="27"/>
      <c r="PG24" s="27"/>
      <c r="PH24" s="27"/>
      <c r="PI24" s="27"/>
      <c r="PJ24" s="27"/>
      <c r="PK24" s="27"/>
      <c r="PL24" s="27"/>
      <c r="PM24" s="27"/>
      <c r="PN24" s="27"/>
      <c r="PO24" s="27"/>
      <c r="PP24" s="27"/>
      <c r="PQ24" s="27"/>
      <c r="PR24" s="27"/>
      <c r="PS24" s="27"/>
      <c r="PT24" s="27"/>
      <c r="PU24" s="27"/>
      <c r="PV24" s="27"/>
      <c r="PW24" s="27"/>
      <c r="PX24" s="27"/>
      <c r="PY24" s="27"/>
      <c r="PZ24" s="27"/>
      <c r="QA24" s="27"/>
      <c r="QB24" s="27"/>
      <c r="QC24" s="27"/>
      <c r="QD24" s="27"/>
      <c r="QE24" s="27"/>
      <c r="QF24" s="27"/>
      <c r="QG24" s="27"/>
      <c r="QH24" s="27"/>
      <c r="QI24" s="27"/>
      <c r="QJ24" s="27"/>
      <c r="QK24" s="27"/>
      <c r="QL24" s="27"/>
      <c r="QM24" s="27"/>
      <c r="QN24" s="27"/>
      <c r="QO24" s="27"/>
      <c r="QP24" s="27"/>
      <c r="QQ24" s="27"/>
      <c r="QR24" s="27"/>
      <c r="QS24" s="27"/>
      <c r="QT24" s="27"/>
      <c r="QU24" s="27"/>
      <c r="QV24" s="27"/>
      <c r="QW24" s="27"/>
      <c r="QX24" s="27"/>
      <c r="QY24" s="27"/>
      <c r="QZ24" s="27"/>
      <c r="RA24" s="27"/>
      <c r="RB24" s="27"/>
      <c r="RC24" s="27"/>
      <c r="RD24" s="27"/>
      <c r="RE24" s="27"/>
      <c r="RF24" s="27"/>
      <c r="RG24" s="27"/>
      <c r="RH24" s="27"/>
      <c r="RI24" s="27"/>
      <c r="RJ24" s="27"/>
      <c r="RK24" s="27"/>
      <c r="RL24" s="27"/>
      <c r="RM24" s="27"/>
      <c r="RN24" s="27"/>
      <c r="RO24" s="27"/>
      <c r="RP24" s="27"/>
      <c r="RQ24" s="27"/>
      <c r="RR24" s="27"/>
      <c r="RS24" s="27"/>
      <c r="RT24" s="27"/>
      <c r="RU24" s="27"/>
      <c r="RV24" s="27"/>
      <c r="RW24" s="27"/>
      <c r="RX24" s="27"/>
      <c r="RY24" s="27"/>
      <c r="RZ24" s="27"/>
      <c r="SA24" s="27"/>
      <c r="SB24" s="27"/>
      <c r="SC24" s="27"/>
      <c r="SD24" s="27"/>
      <c r="SE24" s="27"/>
      <c r="SF24" s="27"/>
      <c r="SG24" s="27"/>
      <c r="SH24" s="27"/>
      <c r="SI24" s="27"/>
      <c r="SJ24" s="27"/>
      <c r="SK24" s="27"/>
      <c r="SL24" s="27"/>
      <c r="SM24" s="27"/>
      <c r="SN24" s="27"/>
      <c r="SO24" s="27"/>
      <c r="SP24" s="27"/>
      <c r="SQ24" s="27"/>
      <c r="SR24" s="27"/>
      <c r="SS24" s="27"/>
      <c r="ST24" s="27"/>
      <c r="SU24" s="27"/>
      <c r="SV24" s="27"/>
      <c r="SW24" s="27"/>
      <c r="SX24" s="27"/>
      <c r="SY24" s="27"/>
      <c r="SZ24" s="27"/>
      <c r="TA24" s="27"/>
      <c r="TB24" s="27"/>
      <c r="TC24" s="27"/>
      <c r="TD24" s="27"/>
      <c r="TE24" s="27"/>
      <c r="TF24" s="27"/>
      <c r="TG24" s="27"/>
      <c r="TH24" s="27"/>
      <c r="TI24" s="27"/>
      <c r="TJ24" s="27"/>
      <c r="TK24" s="27"/>
      <c r="TL24" s="27"/>
      <c r="TM24" s="27"/>
      <c r="TN24" s="27"/>
      <c r="TO24" s="27"/>
      <c r="TP24" s="27"/>
      <c r="TQ24" s="27"/>
      <c r="TR24" s="27"/>
      <c r="TS24" s="27"/>
      <c r="TT24" s="27"/>
      <c r="TU24" s="27"/>
      <c r="TV24" s="27"/>
      <c r="TW24" s="27"/>
      <c r="TX24" s="27"/>
      <c r="TY24" s="27"/>
      <c r="TZ24" s="27"/>
      <c r="UA24" s="27"/>
      <c r="UB24" s="27"/>
      <c r="UC24" s="27"/>
      <c r="UD24" s="27"/>
      <c r="UE24" s="27"/>
      <c r="UF24" s="27"/>
      <c r="UG24" s="27"/>
      <c r="UH24" s="27"/>
      <c r="UI24" s="27"/>
      <c r="UJ24" s="27"/>
      <c r="UK24" s="27"/>
      <c r="UL24" s="27"/>
      <c r="UM24" s="27"/>
      <c r="UN24" s="27"/>
      <c r="UO24" s="27"/>
      <c r="UP24" s="27"/>
      <c r="UQ24" s="27"/>
      <c r="UR24" s="27"/>
      <c r="US24" s="27"/>
      <c r="UT24" s="27"/>
      <c r="UU24" s="27"/>
      <c r="UV24" s="27"/>
      <c r="UW24" s="27"/>
      <c r="UX24" s="27"/>
      <c r="UY24" s="27"/>
      <c r="UZ24" s="27"/>
      <c r="VA24" s="27"/>
      <c r="VB24" s="27"/>
      <c r="VC24" s="27"/>
      <c r="VD24" s="27"/>
      <c r="VE24" s="27"/>
      <c r="VF24" s="27"/>
      <c r="VG24" s="27"/>
      <c r="VH24" s="27"/>
      <c r="VI24" s="27"/>
      <c r="VJ24" s="27"/>
      <c r="VK24" s="27"/>
      <c r="VL24" s="27"/>
      <c r="VM24" s="27"/>
      <c r="VN24" s="27"/>
      <c r="VO24" s="27"/>
      <c r="VP24" s="27"/>
      <c r="VQ24" s="27"/>
      <c r="VR24" s="27"/>
      <c r="VS24" s="27"/>
      <c r="VT24" s="27"/>
      <c r="VU24" s="27"/>
      <c r="VV24" s="27"/>
      <c r="VW24" s="27"/>
      <c r="VX24" s="27"/>
      <c r="VY24" s="27"/>
      <c r="VZ24" s="27"/>
      <c r="WA24" s="27"/>
      <c r="WB24" s="27"/>
      <c r="WC24" s="27"/>
      <c r="WD24" s="27"/>
      <c r="WE24" s="27"/>
      <c r="WF24" s="27"/>
      <c r="WG24" s="27"/>
      <c r="WH24" s="27"/>
      <c r="WI24" s="27"/>
      <c r="WJ24" s="27"/>
      <c r="WK24" s="27"/>
      <c r="WL24" s="27"/>
      <c r="WM24" s="27"/>
      <c r="WN24" s="27"/>
      <c r="WO24" s="27"/>
      <c r="WP24" s="27"/>
      <c r="WQ24" s="27"/>
      <c r="WR24" s="27"/>
      <c r="WS24" s="27"/>
      <c r="WT24" s="27"/>
      <c r="WU24" s="27"/>
      <c r="WV24" s="27"/>
      <c r="WW24" s="27"/>
      <c r="WX24" s="27"/>
      <c r="WY24" s="27"/>
      <c r="WZ24" s="27"/>
      <c r="XA24" s="27"/>
      <c r="XB24" s="27"/>
      <c r="XC24" s="27"/>
      <c r="XD24" s="27"/>
      <c r="XE24" s="27"/>
      <c r="XF24" s="27"/>
      <c r="XG24" s="27"/>
      <c r="XH24" s="27"/>
      <c r="XI24" s="27"/>
      <c r="XJ24" s="27"/>
      <c r="XK24" s="27"/>
      <c r="XL24" s="27"/>
      <c r="XM24" s="27"/>
      <c r="XN24" s="27"/>
      <c r="XO24" s="27"/>
      <c r="XP24" s="27"/>
      <c r="XQ24" s="27"/>
      <c r="XR24" s="27"/>
      <c r="XS24" s="27"/>
      <c r="XT24" s="27"/>
      <c r="XU24" s="27"/>
      <c r="XV24" s="27"/>
      <c r="XW24" s="27"/>
      <c r="XX24" s="27"/>
      <c r="XY24" s="27"/>
      <c r="XZ24" s="27"/>
      <c r="YA24" s="27"/>
      <c r="YB24" s="27"/>
      <c r="YC24" s="27"/>
      <c r="YD24" s="27"/>
      <c r="YE24" s="27"/>
      <c r="YF24" s="27"/>
      <c r="YG24" s="27"/>
      <c r="YH24" s="27"/>
      <c r="YI24" s="27"/>
      <c r="YJ24" s="27"/>
      <c r="YK24" s="27"/>
      <c r="YL24" s="27"/>
      <c r="YM24" s="27"/>
      <c r="YN24" s="27"/>
      <c r="YO24" s="27"/>
      <c r="YP24" s="27"/>
      <c r="YQ24" s="27"/>
      <c r="YR24" s="27"/>
      <c r="YS24" s="27"/>
      <c r="YT24" s="27"/>
      <c r="YU24" s="27"/>
      <c r="YV24" s="27"/>
      <c r="YW24" s="27"/>
      <c r="YX24" s="27"/>
      <c r="YY24" s="27"/>
      <c r="YZ24" s="27"/>
      <c r="ZA24" s="27"/>
      <c r="ZB24" s="27"/>
      <c r="ZC24" s="27"/>
      <c r="ZD24" s="27"/>
      <c r="ZE24" s="27"/>
      <c r="ZF24" s="27"/>
      <c r="ZG24" s="27"/>
      <c r="ZH24" s="27"/>
      <c r="ZI24" s="27"/>
      <c r="ZJ24" s="27"/>
      <c r="ZK24" s="27"/>
      <c r="ZL24" s="27"/>
      <c r="ZM24" s="27"/>
      <c r="ZN24" s="27"/>
      <c r="ZO24" s="27"/>
      <c r="ZP24" s="27"/>
      <c r="ZQ24" s="27"/>
      <c r="ZR24" s="27"/>
      <c r="ZS24" s="27"/>
      <c r="ZT24" s="27"/>
      <c r="ZU24" s="27"/>
      <c r="ZV24" s="27"/>
      <c r="ZW24" s="27"/>
      <c r="ZX24" s="27"/>
      <c r="ZY24" s="27"/>
      <c r="ZZ24" s="27"/>
      <c r="AAA24" s="27"/>
      <c r="AAB24" s="27"/>
      <c r="AAC24" s="27"/>
      <c r="AAD24" s="27"/>
      <c r="AAE24" s="27"/>
      <c r="AAF24" s="27"/>
      <c r="AAG24" s="27"/>
      <c r="AAH24" s="27"/>
      <c r="AAI24" s="27"/>
      <c r="AAJ24" s="27"/>
      <c r="AAK24" s="27"/>
      <c r="AAL24" s="27"/>
      <c r="AAM24" s="27"/>
      <c r="AAN24" s="27"/>
      <c r="AAO24" s="27"/>
      <c r="AAP24" s="27"/>
      <c r="AAQ24" s="27"/>
      <c r="AAR24" s="27"/>
      <c r="AAS24" s="27"/>
      <c r="AAT24" s="27"/>
      <c r="AAU24" s="27"/>
      <c r="AAV24" s="27"/>
      <c r="AAW24" s="27"/>
      <c r="AAX24" s="27"/>
      <c r="AAY24" s="27"/>
      <c r="AAZ24" s="27"/>
      <c r="ABA24" s="27"/>
      <c r="ABB24" s="27"/>
      <c r="ABC24" s="27"/>
      <c r="ABD24" s="27"/>
      <c r="ABE24" s="27"/>
      <c r="ABF24" s="27"/>
      <c r="ABG24" s="27"/>
      <c r="ABH24" s="27"/>
      <c r="ABI24" s="27"/>
      <c r="ABJ24" s="27"/>
      <c r="ABK24" s="27"/>
      <c r="ABL24" s="27"/>
      <c r="ABM24" s="27"/>
      <c r="ABN24" s="27"/>
      <c r="ABO24" s="27"/>
      <c r="ABP24" s="27"/>
      <c r="ABQ24" s="27"/>
      <c r="ABR24" s="27"/>
      <c r="ABS24" s="27"/>
      <c r="ABT24" s="27"/>
      <c r="ABU24" s="27"/>
      <c r="ABV24" s="27"/>
      <c r="ABW24" s="27"/>
      <c r="ABX24" s="27"/>
      <c r="ABY24" s="27"/>
      <c r="ABZ24" s="27"/>
      <c r="ACA24" s="27"/>
      <c r="ACB24" s="27"/>
      <c r="ACC24" s="27"/>
      <c r="ACD24" s="27"/>
      <c r="ACE24" s="27"/>
      <c r="ACF24" s="27"/>
      <c r="ACG24" s="27"/>
      <c r="ACH24" s="27"/>
      <c r="ACI24" s="27"/>
      <c r="ACJ24" s="27"/>
      <c r="ACK24" s="27"/>
      <c r="ACL24" s="27"/>
      <c r="ACM24" s="27"/>
      <c r="ACN24" s="27"/>
      <c r="ACO24" s="27"/>
      <c r="ACP24" s="27"/>
      <c r="ACQ24" s="27"/>
      <c r="ACR24" s="27"/>
      <c r="ACS24" s="27"/>
      <c r="ACT24" s="27"/>
      <c r="ACU24" s="27"/>
      <c r="ACV24" s="27"/>
      <c r="ACW24" s="27"/>
      <c r="ACX24" s="27"/>
      <c r="ACY24" s="27"/>
      <c r="ACZ24" s="27"/>
      <c r="ADA24" s="27"/>
      <c r="ADB24" s="27"/>
      <c r="ADC24" s="27"/>
      <c r="ADD24" s="27"/>
      <c r="ADE24" s="27"/>
      <c r="ADF24" s="27"/>
      <c r="ADG24" s="27"/>
      <c r="ADH24" s="27"/>
      <c r="ADI24" s="27"/>
      <c r="ADJ24" s="27"/>
      <c r="ADK24" s="27"/>
      <c r="ADL24" s="27"/>
      <c r="ADM24" s="27"/>
      <c r="ADN24" s="27"/>
      <c r="ADO24" s="27"/>
      <c r="ADP24" s="27"/>
      <c r="ADQ24" s="27"/>
      <c r="ADR24" s="27"/>
      <c r="ADS24" s="27"/>
      <c r="ADT24" s="27"/>
      <c r="ADU24" s="27"/>
      <c r="ADV24" s="27"/>
      <c r="ADW24" s="27"/>
      <c r="ADX24" s="27"/>
      <c r="ADY24" s="27"/>
      <c r="ADZ24" s="27"/>
      <c r="AEA24" s="27"/>
      <c r="AEB24" s="27"/>
      <c r="AEC24" s="27"/>
      <c r="AED24" s="27"/>
      <c r="AEE24" s="27"/>
      <c r="AEF24" s="27"/>
      <c r="AEG24" s="27"/>
      <c r="AEH24" s="27"/>
      <c r="AEI24" s="27"/>
      <c r="AEJ24" s="27"/>
      <c r="AEK24" s="27"/>
      <c r="AEL24" s="27"/>
      <c r="AEM24" s="27"/>
      <c r="AEN24" s="27"/>
      <c r="AEO24" s="27"/>
      <c r="AEP24" s="27"/>
      <c r="AEQ24" s="27"/>
      <c r="AER24" s="27"/>
      <c r="AES24" s="27"/>
      <c r="AET24" s="27"/>
      <c r="AEU24" s="27"/>
      <c r="AEV24" s="27"/>
      <c r="AEW24" s="27"/>
      <c r="AEX24" s="27"/>
      <c r="AEY24" s="27"/>
      <c r="AEZ24" s="27"/>
      <c r="AFA24" s="27"/>
      <c r="AFB24" s="27"/>
      <c r="AFC24" s="27"/>
      <c r="AFD24" s="27"/>
      <c r="AFE24" s="27"/>
      <c r="AFF24" s="27"/>
      <c r="AFG24" s="27"/>
      <c r="AFH24" s="27"/>
      <c r="AFI24" s="27"/>
      <c r="AFJ24" s="27"/>
      <c r="AFK24" s="27"/>
      <c r="AFL24" s="27"/>
      <c r="AFM24" s="27"/>
      <c r="AFN24" s="27"/>
      <c r="AFO24" s="27"/>
      <c r="AFP24" s="27"/>
      <c r="AFQ24" s="27"/>
      <c r="AFR24" s="27"/>
      <c r="AFS24" s="27"/>
      <c r="AFT24" s="27"/>
      <c r="AFU24" s="27"/>
      <c r="AFV24" s="27"/>
      <c r="AFW24" s="27"/>
    </row>
    <row r="25" spans="1:855" s="29" customFormat="1" ht="15.6" x14ac:dyDescent="0.3">
      <c r="A25" s="33"/>
      <c r="B25" s="33"/>
      <c r="C25" s="33"/>
      <c r="D25" s="33"/>
      <c r="E25" s="33"/>
      <c r="F25" s="33"/>
      <c r="G25" s="33"/>
      <c r="H25" s="14"/>
      <c r="I25" s="26"/>
      <c r="J25" s="26"/>
      <c r="K25" s="26"/>
      <c r="L25" s="71"/>
      <c r="M25" s="71"/>
      <c r="N25" s="65"/>
      <c r="O25" s="66"/>
      <c r="P25" s="26"/>
      <c r="Q25" s="26"/>
      <c r="R25" s="26"/>
      <c r="S25" s="26"/>
      <c r="T25" s="26"/>
      <c r="U25" s="26"/>
      <c r="V25" s="26"/>
      <c r="W25" s="26"/>
      <c r="X25" s="26"/>
      <c r="Y25" s="26"/>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c r="OX25" s="27"/>
      <c r="OY25" s="27"/>
      <c r="OZ25" s="27"/>
      <c r="PA25" s="27"/>
      <c r="PB25" s="27"/>
      <c r="PC25" s="27"/>
      <c r="PD25" s="27"/>
      <c r="PE25" s="27"/>
      <c r="PF25" s="27"/>
      <c r="PG25" s="27"/>
      <c r="PH25" s="27"/>
      <c r="PI25" s="27"/>
      <c r="PJ25" s="27"/>
      <c r="PK25" s="27"/>
      <c r="PL25" s="27"/>
      <c r="PM25" s="27"/>
      <c r="PN25" s="27"/>
      <c r="PO25" s="27"/>
      <c r="PP25" s="27"/>
      <c r="PQ25" s="27"/>
      <c r="PR25" s="27"/>
      <c r="PS25" s="27"/>
      <c r="PT25" s="27"/>
      <c r="PU25" s="27"/>
      <c r="PV25" s="27"/>
      <c r="PW25" s="27"/>
      <c r="PX25" s="27"/>
      <c r="PY25" s="27"/>
      <c r="PZ25" s="27"/>
      <c r="QA25" s="27"/>
      <c r="QB25" s="27"/>
      <c r="QC25" s="27"/>
      <c r="QD25" s="27"/>
      <c r="QE25" s="27"/>
      <c r="QF25" s="27"/>
      <c r="QG25" s="27"/>
      <c r="QH25" s="27"/>
      <c r="QI25" s="27"/>
      <c r="QJ25" s="27"/>
      <c r="QK25" s="27"/>
      <c r="QL25" s="27"/>
      <c r="QM25" s="27"/>
      <c r="QN25" s="27"/>
      <c r="QO25" s="27"/>
      <c r="QP25" s="27"/>
      <c r="QQ25" s="27"/>
      <c r="QR25" s="27"/>
      <c r="QS25" s="27"/>
      <c r="QT25" s="27"/>
      <c r="QU25" s="27"/>
      <c r="QV25" s="27"/>
      <c r="QW25" s="27"/>
      <c r="QX25" s="27"/>
      <c r="QY25" s="27"/>
      <c r="QZ25" s="27"/>
      <c r="RA25" s="27"/>
      <c r="RB25" s="27"/>
      <c r="RC25" s="27"/>
      <c r="RD25" s="27"/>
      <c r="RE25" s="27"/>
      <c r="RF25" s="27"/>
      <c r="RG25" s="27"/>
      <c r="RH25" s="27"/>
      <c r="RI25" s="27"/>
      <c r="RJ25" s="27"/>
      <c r="RK25" s="27"/>
      <c r="RL25" s="27"/>
      <c r="RM25" s="27"/>
      <c r="RN25" s="27"/>
      <c r="RO25" s="27"/>
      <c r="RP25" s="27"/>
      <c r="RQ25" s="27"/>
      <c r="RR25" s="27"/>
      <c r="RS25" s="27"/>
      <c r="RT25" s="27"/>
      <c r="RU25" s="27"/>
      <c r="RV25" s="27"/>
      <c r="RW25" s="27"/>
      <c r="RX25" s="27"/>
      <c r="RY25" s="27"/>
      <c r="RZ25" s="27"/>
      <c r="SA25" s="27"/>
      <c r="SB25" s="27"/>
      <c r="SC25" s="27"/>
      <c r="SD25" s="27"/>
      <c r="SE25" s="27"/>
      <c r="SF25" s="27"/>
      <c r="SG25" s="27"/>
      <c r="SH25" s="27"/>
      <c r="SI25" s="27"/>
      <c r="SJ25" s="27"/>
      <c r="SK25" s="27"/>
      <c r="SL25" s="27"/>
      <c r="SM25" s="27"/>
      <c r="SN25" s="27"/>
      <c r="SO25" s="27"/>
      <c r="SP25" s="27"/>
      <c r="SQ25" s="27"/>
      <c r="SR25" s="27"/>
      <c r="SS25" s="27"/>
      <c r="ST25" s="27"/>
      <c r="SU25" s="27"/>
      <c r="SV25" s="27"/>
      <c r="SW25" s="27"/>
      <c r="SX25" s="27"/>
      <c r="SY25" s="27"/>
      <c r="SZ25" s="27"/>
      <c r="TA25" s="27"/>
      <c r="TB25" s="27"/>
      <c r="TC25" s="27"/>
      <c r="TD25" s="27"/>
      <c r="TE25" s="27"/>
      <c r="TF25" s="27"/>
      <c r="TG25" s="27"/>
      <c r="TH25" s="27"/>
      <c r="TI25" s="27"/>
      <c r="TJ25" s="27"/>
      <c r="TK25" s="27"/>
      <c r="TL25" s="27"/>
      <c r="TM25" s="27"/>
      <c r="TN25" s="27"/>
      <c r="TO25" s="27"/>
      <c r="TP25" s="27"/>
      <c r="TQ25" s="27"/>
      <c r="TR25" s="27"/>
      <c r="TS25" s="27"/>
      <c r="TT25" s="27"/>
      <c r="TU25" s="27"/>
      <c r="TV25" s="27"/>
      <c r="TW25" s="27"/>
      <c r="TX25" s="27"/>
      <c r="TY25" s="27"/>
      <c r="TZ25" s="27"/>
      <c r="UA25" s="27"/>
      <c r="UB25" s="27"/>
      <c r="UC25" s="27"/>
      <c r="UD25" s="27"/>
      <c r="UE25" s="27"/>
      <c r="UF25" s="27"/>
      <c r="UG25" s="27"/>
      <c r="UH25" s="27"/>
      <c r="UI25" s="27"/>
      <c r="UJ25" s="27"/>
      <c r="UK25" s="27"/>
      <c r="UL25" s="27"/>
      <c r="UM25" s="27"/>
      <c r="UN25" s="27"/>
      <c r="UO25" s="27"/>
      <c r="UP25" s="27"/>
      <c r="UQ25" s="27"/>
      <c r="UR25" s="27"/>
      <c r="US25" s="27"/>
      <c r="UT25" s="27"/>
      <c r="UU25" s="27"/>
      <c r="UV25" s="27"/>
      <c r="UW25" s="27"/>
      <c r="UX25" s="27"/>
      <c r="UY25" s="27"/>
      <c r="UZ25" s="27"/>
      <c r="VA25" s="27"/>
      <c r="VB25" s="27"/>
      <c r="VC25" s="27"/>
      <c r="VD25" s="27"/>
      <c r="VE25" s="27"/>
      <c r="VF25" s="27"/>
      <c r="VG25" s="27"/>
      <c r="VH25" s="27"/>
      <c r="VI25" s="27"/>
      <c r="VJ25" s="27"/>
      <c r="VK25" s="27"/>
      <c r="VL25" s="27"/>
      <c r="VM25" s="27"/>
      <c r="VN25" s="27"/>
      <c r="VO25" s="27"/>
      <c r="VP25" s="27"/>
      <c r="VQ25" s="27"/>
      <c r="VR25" s="27"/>
      <c r="VS25" s="27"/>
      <c r="VT25" s="27"/>
      <c r="VU25" s="27"/>
      <c r="VV25" s="27"/>
      <c r="VW25" s="27"/>
      <c r="VX25" s="27"/>
      <c r="VY25" s="27"/>
      <c r="VZ25" s="27"/>
      <c r="WA25" s="27"/>
      <c r="WB25" s="27"/>
      <c r="WC25" s="27"/>
      <c r="WD25" s="27"/>
      <c r="WE25" s="27"/>
      <c r="WF25" s="27"/>
      <c r="WG25" s="27"/>
      <c r="WH25" s="27"/>
      <c r="WI25" s="27"/>
      <c r="WJ25" s="27"/>
      <c r="WK25" s="27"/>
      <c r="WL25" s="27"/>
      <c r="WM25" s="27"/>
      <c r="WN25" s="27"/>
      <c r="WO25" s="27"/>
      <c r="WP25" s="27"/>
      <c r="WQ25" s="27"/>
      <c r="WR25" s="27"/>
      <c r="WS25" s="27"/>
      <c r="WT25" s="27"/>
      <c r="WU25" s="27"/>
      <c r="WV25" s="27"/>
      <c r="WW25" s="27"/>
      <c r="WX25" s="27"/>
      <c r="WY25" s="27"/>
      <c r="WZ25" s="27"/>
      <c r="XA25" s="27"/>
      <c r="XB25" s="27"/>
      <c r="XC25" s="27"/>
      <c r="XD25" s="27"/>
      <c r="XE25" s="27"/>
      <c r="XF25" s="27"/>
      <c r="XG25" s="27"/>
      <c r="XH25" s="27"/>
      <c r="XI25" s="27"/>
      <c r="XJ25" s="27"/>
      <c r="XK25" s="27"/>
      <c r="XL25" s="27"/>
      <c r="XM25" s="27"/>
      <c r="XN25" s="27"/>
      <c r="XO25" s="27"/>
      <c r="XP25" s="27"/>
      <c r="XQ25" s="27"/>
      <c r="XR25" s="27"/>
      <c r="XS25" s="27"/>
      <c r="XT25" s="27"/>
      <c r="XU25" s="27"/>
      <c r="XV25" s="27"/>
      <c r="XW25" s="27"/>
      <c r="XX25" s="27"/>
      <c r="XY25" s="27"/>
      <c r="XZ25" s="27"/>
      <c r="YA25" s="27"/>
      <c r="YB25" s="27"/>
      <c r="YC25" s="27"/>
      <c r="YD25" s="27"/>
      <c r="YE25" s="27"/>
      <c r="YF25" s="27"/>
      <c r="YG25" s="27"/>
      <c r="YH25" s="27"/>
      <c r="YI25" s="27"/>
      <c r="YJ25" s="27"/>
      <c r="YK25" s="27"/>
      <c r="YL25" s="27"/>
      <c r="YM25" s="27"/>
      <c r="YN25" s="27"/>
      <c r="YO25" s="27"/>
      <c r="YP25" s="27"/>
      <c r="YQ25" s="27"/>
      <c r="YR25" s="27"/>
      <c r="YS25" s="27"/>
      <c r="YT25" s="27"/>
      <c r="YU25" s="27"/>
      <c r="YV25" s="27"/>
      <c r="YW25" s="27"/>
      <c r="YX25" s="27"/>
      <c r="YY25" s="27"/>
      <c r="YZ25" s="27"/>
      <c r="ZA25" s="27"/>
      <c r="ZB25" s="27"/>
      <c r="ZC25" s="27"/>
      <c r="ZD25" s="27"/>
      <c r="ZE25" s="27"/>
      <c r="ZF25" s="27"/>
      <c r="ZG25" s="27"/>
      <c r="ZH25" s="27"/>
      <c r="ZI25" s="27"/>
      <c r="ZJ25" s="27"/>
      <c r="ZK25" s="27"/>
      <c r="ZL25" s="27"/>
      <c r="ZM25" s="27"/>
      <c r="ZN25" s="27"/>
      <c r="ZO25" s="27"/>
      <c r="ZP25" s="27"/>
      <c r="ZQ25" s="27"/>
      <c r="ZR25" s="27"/>
      <c r="ZS25" s="27"/>
      <c r="ZT25" s="27"/>
      <c r="ZU25" s="27"/>
      <c r="ZV25" s="27"/>
      <c r="ZW25" s="27"/>
      <c r="ZX25" s="27"/>
      <c r="ZY25" s="27"/>
      <c r="ZZ25" s="27"/>
      <c r="AAA25" s="27"/>
      <c r="AAB25" s="27"/>
      <c r="AAC25" s="27"/>
      <c r="AAD25" s="27"/>
      <c r="AAE25" s="27"/>
      <c r="AAF25" s="27"/>
      <c r="AAG25" s="27"/>
      <c r="AAH25" s="27"/>
      <c r="AAI25" s="27"/>
      <c r="AAJ25" s="27"/>
      <c r="AAK25" s="27"/>
      <c r="AAL25" s="27"/>
      <c r="AAM25" s="27"/>
      <c r="AAN25" s="27"/>
      <c r="AAO25" s="27"/>
      <c r="AAP25" s="27"/>
      <c r="AAQ25" s="27"/>
      <c r="AAR25" s="27"/>
      <c r="AAS25" s="27"/>
      <c r="AAT25" s="27"/>
      <c r="AAU25" s="27"/>
      <c r="AAV25" s="27"/>
      <c r="AAW25" s="27"/>
      <c r="AAX25" s="27"/>
      <c r="AAY25" s="27"/>
      <c r="AAZ25" s="27"/>
      <c r="ABA25" s="27"/>
      <c r="ABB25" s="27"/>
      <c r="ABC25" s="27"/>
      <c r="ABD25" s="27"/>
      <c r="ABE25" s="27"/>
      <c r="ABF25" s="27"/>
      <c r="ABG25" s="27"/>
      <c r="ABH25" s="27"/>
      <c r="ABI25" s="27"/>
      <c r="ABJ25" s="27"/>
      <c r="ABK25" s="27"/>
      <c r="ABL25" s="27"/>
      <c r="ABM25" s="27"/>
      <c r="ABN25" s="27"/>
      <c r="ABO25" s="27"/>
      <c r="ABP25" s="27"/>
      <c r="ABQ25" s="27"/>
      <c r="ABR25" s="27"/>
      <c r="ABS25" s="27"/>
      <c r="ABT25" s="27"/>
      <c r="ABU25" s="27"/>
      <c r="ABV25" s="27"/>
      <c r="ABW25" s="27"/>
      <c r="ABX25" s="27"/>
      <c r="ABY25" s="27"/>
      <c r="ABZ25" s="27"/>
      <c r="ACA25" s="27"/>
      <c r="ACB25" s="27"/>
      <c r="ACC25" s="27"/>
      <c r="ACD25" s="27"/>
      <c r="ACE25" s="27"/>
      <c r="ACF25" s="27"/>
      <c r="ACG25" s="27"/>
      <c r="ACH25" s="27"/>
      <c r="ACI25" s="27"/>
      <c r="ACJ25" s="27"/>
      <c r="ACK25" s="27"/>
      <c r="ACL25" s="27"/>
      <c r="ACM25" s="27"/>
      <c r="ACN25" s="27"/>
      <c r="ACO25" s="27"/>
      <c r="ACP25" s="27"/>
      <c r="ACQ25" s="27"/>
      <c r="ACR25" s="27"/>
      <c r="ACS25" s="27"/>
      <c r="ACT25" s="27"/>
      <c r="ACU25" s="27"/>
      <c r="ACV25" s="27"/>
      <c r="ACW25" s="27"/>
      <c r="ACX25" s="27"/>
      <c r="ACY25" s="27"/>
      <c r="ACZ25" s="27"/>
      <c r="ADA25" s="27"/>
      <c r="ADB25" s="27"/>
      <c r="ADC25" s="27"/>
      <c r="ADD25" s="27"/>
      <c r="ADE25" s="27"/>
      <c r="ADF25" s="27"/>
      <c r="ADG25" s="27"/>
      <c r="ADH25" s="27"/>
      <c r="ADI25" s="27"/>
      <c r="ADJ25" s="27"/>
      <c r="ADK25" s="27"/>
      <c r="ADL25" s="27"/>
      <c r="ADM25" s="27"/>
      <c r="ADN25" s="27"/>
      <c r="ADO25" s="27"/>
      <c r="ADP25" s="27"/>
      <c r="ADQ25" s="27"/>
      <c r="ADR25" s="27"/>
      <c r="ADS25" s="27"/>
      <c r="ADT25" s="27"/>
      <c r="ADU25" s="27"/>
      <c r="ADV25" s="27"/>
      <c r="ADW25" s="27"/>
      <c r="ADX25" s="27"/>
      <c r="ADY25" s="27"/>
      <c r="ADZ25" s="27"/>
      <c r="AEA25" s="27"/>
      <c r="AEB25" s="27"/>
      <c r="AEC25" s="27"/>
      <c r="AED25" s="27"/>
      <c r="AEE25" s="27"/>
      <c r="AEF25" s="27"/>
      <c r="AEG25" s="27"/>
      <c r="AEH25" s="27"/>
      <c r="AEI25" s="27"/>
      <c r="AEJ25" s="27"/>
      <c r="AEK25" s="27"/>
      <c r="AEL25" s="27"/>
      <c r="AEM25" s="27"/>
      <c r="AEN25" s="27"/>
      <c r="AEO25" s="27"/>
      <c r="AEP25" s="27"/>
      <c r="AEQ25" s="27"/>
      <c r="AER25" s="27"/>
      <c r="AES25" s="27"/>
      <c r="AET25" s="27"/>
      <c r="AEU25" s="27"/>
      <c r="AEV25" s="27"/>
      <c r="AEW25" s="27"/>
      <c r="AEX25" s="27"/>
      <c r="AEY25" s="27"/>
      <c r="AEZ25" s="27"/>
      <c r="AFA25" s="27"/>
      <c r="AFB25" s="27"/>
      <c r="AFC25" s="27"/>
      <c r="AFD25" s="27"/>
      <c r="AFE25" s="27"/>
      <c r="AFF25" s="27"/>
      <c r="AFG25" s="27"/>
      <c r="AFH25" s="27"/>
      <c r="AFI25" s="27"/>
      <c r="AFJ25" s="27"/>
      <c r="AFK25" s="27"/>
      <c r="AFL25" s="27"/>
      <c r="AFM25" s="27"/>
      <c r="AFN25" s="27"/>
      <c r="AFO25" s="27"/>
      <c r="AFP25" s="27"/>
      <c r="AFQ25" s="27"/>
      <c r="AFR25" s="27"/>
      <c r="AFS25" s="27"/>
      <c r="AFT25" s="27"/>
      <c r="AFU25" s="27"/>
      <c r="AFV25" s="27"/>
      <c r="AFW25" s="27"/>
    </row>
    <row r="26" spans="1:855" s="29" customFormat="1" ht="15.6" x14ac:dyDescent="0.3">
      <c r="A26" s="34"/>
      <c r="B26" s="35"/>
      <c r="C26" s="33"/>
      <c r="D26" s="34"/>
      <c r="E26" s="34"/>
      <c r="F26" s="33"/>
      <c r="G26" s="36"/>
      <c r="H26" s="27"/>
      <c r="I26" s="26"/>
      <c r="J26" s="26"/>
      <c r="K26" s="26"/>
      <c r="L26" s="68"/>
      <c r="M26" s="68"/>
      <c r="N26" s="71"/>
      <c r="O26" s="70"/>
      <c r="P26" s="26"/>
      <c r="Q26" s="26"/>
      <c r="R26" s="26"/>
      <c r="S26" s="26"/>
      <c r="T26" s="26"/>
      <c r="U26" s="26"/>
      <c r="V26" s="26"/>
      <c r="W26" s="26"/>
      <c r="X26" s="26"/>
      <c r="Y26" s="26"/>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c r="KX26" s="27"/>
      <c r="KY26" s="27"/>
      <c r="KZ26" s="27"/>
      <c r="LA26" s="27"/>
      <c r="LB26" s="27"/>
      <c r="LC26" s="27"/>
      <c r="LD26" s="27"/>
      <c r="LE26" s="27"/>
      <c r="LF26" s="27"/>
      <c r="LG26" s="27"/>
      <c r="LH26" s="27"/>
      <c r="LI26" s="27"/>
      <c r="LJ26" s="27"/>
      <c r="LK26" s="27"/>
      <c r="LL26" s="27"/>
      <c r="LM26" s="27"/>
      <c r="LN26" s="27"/>
      <c r="LO26" s="27"/>
      <c r="LP26" s="27"/>
      <c r="LQ26" s="27"/>
      <c r="LR26" s="27"/>
      <c r="LS26" s="27"/>
      <c r="LT26" s="27"/>
      <c r="LU26" s="27"/>
      <c r="LV26" s="27"/>
      <c r="LW26" s="27"/>
      <c r="LX26" s="27"/>
      <c r="LY26" s="27"/>
      <c r="LZ26" s="27"/>
      <c r="MA26" s="27"/>
      <c r="MB26" s="27"/>
      <c r="MC26" s="27"/>
      <c r="MD26" s="27"/>
      <c r="ME26" s="27"/>
      <c r="MF26" s="27"/>
      <c r="MG26" s="27"/>
      <c r="MH26" s="27"/>
      <c r="MI26" s="27"/>
      <c r="MJ26" s="27"/>
      <c r="MK26" s="27"/>
      <c r="ML26" s="27"/>
      <c r="MM26" s="27"/>
      <c r="MN26" s="27"/>
      <c r="MO26" s="27"/>
      <c r="MP26" s="27"/>
      <c r="MQ26" s="27"/>
      <c r="MR26" s="27"/>
      <c r="MS26" s="27"/>
      <c r="MT26" s="27"/>
      <c r="MU26" s="27"/>
      <c r="MV26" s="27"/>
      <c r="MW26" s="27"/>
      <c r="MX26" s="27"/>
      <c r="MY26" s="27"/>
      <c r="MZ26" s="27"/>
      <c r="NA26" s="27"/>
      <c r="NB26" s="27"/>
      <c r="NC26" s="27"/>
      <c r="ND26" s="27"/>
      <c r="NE26" s="27"/>
      <c r="NF26" s="27"/>
      <c r="NG26" s="27"/>
      <c r="NH26" s="27"/>
      <c r="NI26" s="27"/>
      <c r="NJ26" s="27"/>
      <c r="NK26" s="27"/>
      <c r="NL26" s="27"/>
      <c r="NM26" s="27"/>
      <c r="NN26" s="27"/>
      <c r="NO26" s="27"/>
      <c r="NP26" s="27"/>
      <c r="NQ26" s="27"/>
      <c r="NR26" s="27"/>
      <c r="NS26" s="27"/>
      <c r="NT26" s="27"/>
      <c r="NU26" s="27"/>
      <c r="NV26" s="27"/>
      <c r="NW26" s="27"/>
      <c r="NX26" s="27"/>
      <c r="NY26" s="27"/>
      <c r="NZ26" s="27"/>
      <c r="OA26" s="27"/>
      <c r="OB26" s="27"/>
      <c r="OC26" s="27"/>
      <c r="OD26" s="27"/>
      <c r="OE26" s="27"/>
      <c r="OF26" s="27"/>
      <c r="OG26" s="27"/>
      <c r="OH26" s="27"/>
      <c r="OI26" s="27"/>
      <c r="OJ26" s="27"/>
      <c r="OK26" s="27"/>
      <c r="OL26" s="27"/>
      <c r="OM26" s="27"/>
      <c r="ON26" s="27"/>
      <c r="OO26" s="27"/>
      <c r="OP26" s="27"/>
      <c r="OQ26" s="27"/>
      <c r="OR26" s="27"/>
      <c r="OS26" s="27"/>
      <c r="OT26" s="27"/>
      <c r="OU26" s="27"/>
      <c r="OV26" s="27"/>
      <c r="OW26" s="27"/>
      <c r="OX26" s="27"/>
      <c r="OY26" s="27"/>
      <c r="OZ26" s="27"/>
      <c r="PA26" s="27"/>
      <c r="PB26" s="27"/>
      <c r="PC26" s="27"/>
      <c r="PD26" s="27"/>
      <c r="PE26" s="27"/>
      <c r="PF26" s="27"/>
      <c r="PG26" s="27"/>
      <c r="PH26" s="27"/>
      <c r="PI26" s="27"/>
      <c r="PJ26" s="27"/>
      <c r="PK26" s="27"/>
      <c r="PL26" s="27"/>
      <c r="PM26" s="27"/>
      <c r="PN26" s="27"/>
      <c r="PO26" s="27"/>
      <c r="PP26" s="27"/>
      <c r="PQ26" s="27"/>
      <c r="PR26" s="27"/>
      <c r="PS26" s="27"/>
      <c r="PT26" s="27"/>
      <c r="PU26" s="27"/>
      <c r="PV26" s="27"/>
      <c r="PW26" s="27"/>
      <c r="PX26" s="27"/>
      <c r="PY26" s="27"/>
      <c r="PZ26" s="27"/>
      <c r="QA26" s="27"/>
      <c r="QB26" s="27"/>
      <c r="QC26" s="27"/>
      <c r="QD26" s="27"/>
      <c r="QE26" s="27"/>
      <c r="QF26" s="27"/>
      <c r="QG26" s="27"/>
      <c r="QH26" s="27"/>
      <c r="QI26" s="27"/>
      <c r="QJ26" s="27"/>
      <c r="QK26" s="27"/>
      <c r="QL26" s="27"/>
      <c r="QM26" s="27"/>
      <c r="QN26" s="27"/>
      <c r="QO26" s="27"/>
      <c r="QP26" s="27"/>
      <c r="QQ26" s="27"/>
      <c r="QR26" s="27"/>
      <c r="QS26" s="27"/>
      <c r="QT26" s="27"/>
      <c r="QU26" s="27"/>
      <c r="QV26" s="27"/>
      <c r="QW26" s="27"/>
      <c r="QX26" s="27"/>
      <c r="QY26" s="27"/>
      <c r="QZ26" s="27"/>
      <c r="RA26" s="27"/>
      <c r="RB26" s="27"/>
      <c r="RC26" s="27"/>
      <c r="RD26" s="27"/>
      <c r="RE26" s="27"/>
      <c r="RF26" s="27"/>
      <c r="RG26" s="27"/>
      <c r="RH26" s="27"/>
      <c r="RI26" s="27"/>
      <c r="RJ26" s="27"/>
      <c r="RK26" s="27"/>
      <c r="RL26" s="27"/>
      <c r="RM26" s="27"/>
      <c r="RN26" s="27"/>
      <c r="RO26" s="27"/>
      <c r="RP26" s="27"/>
      <c r="RQ26" s="27"/>
      <c r="RR26" s="27"/>
      <c r="RS26" s="27"/>
      <c r="RT26" s="27"/>
      <c r="RU26" s="27"/>
      <c r="RV26" s="27"/>
      <c r="RW26" s="27"/>
      <c r="RX26" s="27"/>
      <c r="RY26" s="27"/>
      <c r="RZ26" s="27"/>
      <c r="SA26" s="27"/>
      <c r="SB26" s="27"/>
      <c r="SC26" s="27"/>
      <c r="SD26" s="27"/>
      <c r="SE26" s="27"/>
      <c r="SF26" s="27"/>
      <c r="SG26" s="27"/>
      <c r="SH26" s="27"/>
      <c r="SI26" s="27"/>
      <c r="SJ26" s="27"/>
      <c r="SK26" s="27"/>
      <c r="SL26" s="27"/>
      <c r="SM26" s="27"/>
      <c r="SN26" s="27"/>
      <c r="SO26" s="27"/>
      <c r="SP26" s="27"/>
      <c r="SQ26" s="27"/>
      <c r="SR26" s="27"/>
      <c r="SS26" s="27"/>
      <c r="ST26" s="27"/>
      <c r="SU26" s="27"/>
      <c r="SV26" s="27"/>
      <c r="SW26" s="27"/>
      <c r="SX26" s="27"/>
      <c r="SY26" s="27"/>
      <c r="SZ26" s="27"/>
      <c r="TA26" s="27"/>
      <c r="TB26" s="27"/>
      <c r="TC26" s="27"/>
      <c r="TD26" s="27"/>
      <c r="TE26" s="27"/>
      <c r="TF26" s="27"/>
      <c r="TG26" s="27"/>
      <c r="TH26" s="27"/>
      <c r="TI26" s="27"/>
      <c r="TJ26" s="27"/>
      <c r="TK26" s="27"/>
      <c r="TL26" s="27"/>
      <c r="TM26" s="27"/>
      <c r="TN26" s="27"/>
      <c r="TO26" s="27"/>
      <c r="TP26" s="27"/>
      <c r="TQ26" s="27"/>
      <c r="TR26" s="27"/>
      <c r="TS26" s="27"/>
      <c r="TT26" s="27"/>
      <c r="TU26" s="27"/>
      <c r="TV26" s="27"/>
      <c r="TW26" s="27"/>
      <c r="TX26" s="27"/>
      <c r="TY26" s="27"/>
      <c r="TZ26" s="27"/>
      <c r="UA26" s="27"/>
      <c r="UB26" s="27"/>
      <c r="UC26" s="27"/>
      <c r="UD26" s="27"/>
      <c r="UE26" s="27"/>
      <c r="UF26" s="27"/>
      <c r="UG26" s="27"/>
      <c r="UH26" s="27"/>
      <c r="UI26" s="27"/>
      <c r="UJ26" s="27"/>
      <c r="UK26" s="27"/>
      <c r="UL26" s="27"/>
      <c r="UM26" s="27"/>
      <c r="UN26" s="27"/>
      <c r="UO26" s="27"/>
      <c r="UP26" s="27"/>
      <c r="UQ26" s="27"/>
      <c r="UR26" s="27"/>
      <c r="US26" s="27"/>
      <c r="UT26" s="27"/>
      <c r="UU26" s="27"/>
      <c r="UV26" s="27"/>
      <c r="UW26" s="27"/>
      <c r="UX26" s="27"/>
      <c r="UY26" s="27"/>
      <c r="UZ26" s="27"/>
      <c r="VA26" s="27"/>
      <c r="VB26" s="27"/>
      <c r="VC26" s="27"/>
      <c r="VD26" s="27"/>
      <c r="VE26" s="27"/>
      <c r="VF26" s="27"/>
      <c r="VG26" s="27"/>
      <c r="VH26" s="27"/>
      <c r="VI26" s="27"/>
      <c r="VJ26" s="27"/>
      <c r="VK26" s="27"/>
      <c r="VL26" s="27"/>
      <c r="VM26" s="27"/>
      <c r="VN26" s="27"/>
      <c r="VO26" s="27"/>
      <c r="VP26" s="27"/>
      <c r="VQ26" s="27"/>
      <c r="VR26" s="27"/>
      <c r="VS26" s="27"/>
      <c r="VT26" s="27"/>
      <c r="VU26" s="27"/>
      <c r="VV26" s="27"/>
      <c r="VW26" s="27"/>
      <c r="VX26" s="27"/>
      <c r="VY26" s="27"/>
      <c r="VZ26" s="27"/>
      <c r="WA26" s="27"/>
      <c r="WB26" s="27"/>
      <c r="WC26" s="27"/>
      <c r="WD26" s="27"/>
      <c r="WE26" s="27"/>
      <c r="WF26" s="27"/>
      <c r="WG26" s="27"/>
      <c r="WH26" s="27"/>
      <c r="WI26" s="27"/>
      <c r="WJ26" s="27"/>
      <c r="WK26" s="27"/>
      <c r="WL26" s="27"/>
      <c r="WM26" s="27"/>
      <c r="WN26" s="27"/>
      <c r="WO26" s="27"/>
      <c r="WP26" s="27"/>
      <c r="WQ26" s="27"/>
      <c r="WR26" s="27"/>
      <c r="WS26" s="27"/>
      <c r="WT26" s="27"/>
      <c r="WU26" s="27"/>
      <c r="WV26" s="27"/>
      <c r="WW26" s="27"/>
      <c r="WX26" s="27"/>
      <c r="WY26" s="27"/>
      <c r="WZ26" s="27"/>
      <c r="XA26" s="27"/>
      <c r="XB26" s="27"/>
      <c r="XC26" s="27"/>
      <c r="XD26" s="27"/>
      <c r="XE26" s="27"/>
      <c r="XF26" s="27"/>
      <c r="XG26" s="27"/>
      <c r="XH26" s="27"/>
      <c r="XI26" s="27"/>
      <c r="XJ26" s="27"/>
      <c r="XK26" s="27"/>
      <c r="XL26" s="27"/>
      <c r="XM26" s="27"/>
      <c r="XN26" s="27"/>
      <c r="XO26" s="27"/>
      <c r="XP26" s="27"/>
      <c r="XQ26" s="27"/>
      <c r="XR26" s="27"/>
      <c r="XS26" s="27"/>
      <c r="XT26" s="27"/>
      <c r="XU26" s="27"/>
      <c r="XV26" s="27"/>
      <c r="XW26" s="27"/>
      <c r="XX26" s="27"/>
      <c r="XY26" s="27"/>
      <c r="XZ26" s="27"/>
      <c r="YA26" s="27"/>
      <c r="YB26" s="27"/>
      <c r="YC26" s="27"/>
      <c r="YD26" s="27"/>
      <c r="YE26" s="27"/>
      <c r="YF26" s="27"/>
      <c r="YG26" s="27"/>
      <c r="YH26" s="27"/>
      <c r="YI26" s="27"/>
      <c r="YJ26" s="27"/>
      <c r="YK26" s="27"/>
      <c r="YL26" s="27"/>
      <c r="YM26" s="27"/>
      <c r="YN26" s="27"/>
      <c r="YO26" s="27"/>
      <c r="YP26" s="27"/>
      <c r="YQ26" s="27"/>
      <c r="YR26" s="27"/>
      <c r="YS26" s="27"/>
      <c r="YT26" s="27"/>
      <c r="YU26" s="27"/>
      <c r="YV26" s="27"/>
      <c r="YW26" s="27"/>
      <c r="YX26" s="27"/>
      <c r="YY26" s="27"/>
      <c r="YZ26" s="27"/>
      <c r="ZA26" s="27"/>
      <c r="ZB26" s="27"/>
      <c r="ZC26" s="27"/>
      <c r="ZD26" s="27"/>
      <c r="ZE26" s="27"/>
      <c r="ZF26" s="27"/>
      <c r="ZG26" s="27"/>
      <c r="ZH26" s="27"/>
      <c r="ZI26" s="27"/>
      <c r="ZJ26" s="27"/>
      <c r="ZK26" s="27"/>
      <c r="ZL26" s="27"/>
      <c r="ZM26" s="27"/>
      <c r="ZN26" s="27"/>
      <c r="ZO26" s="27"/>
      <c r="ZP26" s="27"/>
      <c r="ZQ26" s="27"/>
      <c r="ZR26" s="27"/>
      <c r="ZS26" s="27"/>
      <c r="ZT26" s="27"/>
      <c r="ZU26" s="27"/>
      <c r="ZV26" s="27"/>
      <c r="ZW26" s="27"/>
      <c r="ZX26" s="27"/>
      <c r="ZY26" s="27"/>
      <c r="ZZ26" s="27"/>
      <c r="AAA26" s="27"/>
      <c r="AAB26" s="27"/>
      <c r="AAC26" s="27"/>
      <c r="AAD26" s="27"/>
      <c r="AAE26" s="27"/>
      <c r="AAF26" s="27"/>
      <c r="AAG26" s="27"/>
      <c r="AAH26" s="27"/>
      <c r="AAI26" s="27"/>
      <c r="AAJ26" s="27"/>
      <c r="AAK26" s="27"/>
      <c r="AAL26" s="27"/>
      <c r="AAM26" s="27"/>
      <c r="AAN26" s="27"/>
      <c r="AAO26" s="27"/>
      <c r="AAP26" s="27"/>
      <c r="AAQ26" s="27"/>
      <c r="AAR26" s="27"/>
      <c r="AAS26" s="27"/>
      <c r="AAT26" s="27"/>
      <c r="AAU26" s="27"/>
      <c r="AAV26" s="27"/>
      <c r="AAW26" s="27"/>
      <c r="AAX26" s="27"/>
      <c r="AAY26" s="27"/>
      <c r="AAZ26" s="27"/>
      <c r="ABA26" s="27"/>
      <c r="ABB26" s="27"/>
      <c r="ABC26" s="27"/>
      <c r="ABD26" s="27"/>
      <c r="ABE26" s="27"/>
      <c r="ABF26" s="27"/>
      <c r="ABG26" s="27"/>
      <c r="ABH26" s="27"/>
      <c r="ABI26" s="27"/>
      <c r="ABJ26" s="27"/>
      <c r="ABK26" s="27"/>
      <c r="ABL26" s="27"/>
      <c r="ABM26" s="27"/>
      <c r="ABN26" s="27"/>
      <c r="ABO26" s="27"/>
      <c r="ABP26" s="27"/>
      <c r="ABQ26" s="27"/>
      <c r="ABR26" s="27"/>
      <c r="ABS26" s="27"/>
      <c r="ABT26" s="27"/>
      <c r="ABU26" s="27"/>
      <c r="ABV26" s="27"/>
      <c r="ABW26" s="27"/>
      <c r="ABX26" s="27"/>
      <c r="ABY26" s="27"/>
      <c r="ABZ26" s="27"/>
      <c r="ACA26" s="27"/>
      <c r="ACB26" s="27"/>
      <c r="ACC26" s="27"/>
      <c r="ACD26" s="27"/>
      <c r="ACE26" s="27"/>
      <c r="ACF26" s="27"/>
      <c r="ACG26" s="27"/>
      <c r="ACH26" s="27"/>
      <c r="ACI26" s="27"/>
      <c r="ACJ26" s="27"/>
      <c r="ACK26" s="27"/>
      <c r="ACL26" s="27"/>
      <c r="ACM26" s="27"/>
      <c r="ACN26" s="27"/>
      <c r="ACO26" s="27"/>
      <c r="ACP26" s="27"/>
      <c r="ACQ26" s="27"/>
      <c r="ACR26" s="27"/>
      <c r="ACS26" s="27"/>
      <c r="ACT26" s="27"/>
      <c r="ACU26" s="27"/>
      <c r="ACV26" s="27"/>
      <c r="ACW26" s="27"/>
      <c r="ACX26" s="27"/>
      <c r="ACY26" s="27"/>
      <c r="ACZ26" s="27"/>
      <c r="ADA26" s="27"/>
      <c r="ADB26" s="27"/>
      <c r="ADC26" s="27"/>
      <c r="ADD26" s="27"/>
      <c r="ADE26" s="27"/>
      <c r="ADF26" s="27"/>
      <c r="ADG26" s="27"/>
      <c r="ADH26" s="27"/>
      <c r="ADI26" s="27"/>
      <c r="ADJ26" s="27"/>
      <c r="ADK26" s="27"/>
      <c r="ADL26" s="27"/>
      <c r="ADM26" s="27"/>
      <c r="ADN26" s="27"/>
      <c r="ADO26" s="27"/>
      <c r="ADP26" s="27"/>
      <c r="ADQ26" s="27"/>
      <c r="ADR26" s="27"/>
      <c r="ADS26" s="27"/>
      <c r="ADT26" s="27"/>
      <c r="ADU26" s="27"/>
      <c r="ADV26" s="27"/>
      <c r="ADW26" s="27"/>
      <c r="ADX26" s="27"/>
      <c r="ADY26" s="27"/>
      <c r="ADZ26" s="27"/>
      <c r="AEA26" s="27"/>
      <c r="AEB26" s="27"/>
      <c r="AEC26" s="27"/>
      <c r="AED26" s="27"/>
      <c r="AEE26" s="27"/>
      <c r="AEF26" s="27"/>
      <c r="AEG26" s="27"/>
      <c r="AEH26" s="27"/>
      <c r="AEI26" s="27"/>
      <c r="AEJ26" s="27"/>
      <c r="AEK26" s="27"/>
      <c r="AEL26" s="27"/>
      <c r="AEM26" s="27"/>
      <c r="AEN26" s="27"/>
      <c r="AEO26" s="27"/>
      <c r="AEP26" s="27"/>
      <c r="AEQ26" s="27"/>
      <c r="AER26" s="27"/>
      <c r="AES26" s="27"/>
      <c r="AET26" s="27"/>
      <c r="AEU26" s="27"/>
      <c r="AEV26" s="27"/>
      <c r="AEW26" s="27"/>
      <c r="AEX26" s="27"/>
      <c r="AEY26" s="27"/>
      <c r="AEZ26" s="27"/>
      <c r="AFA26" s="27"/>
      <c r="AFB26" s="27"/>
      <c r="AFC26" s="27"/>
      <c r="AFD26" s="27"/>
      <c r="AFE26" s="27"/>
      <c r="AFF26" s="27"/>
      <c r="AFG26" s="27"/>
      <c r="AFH26" s="27"/>
      <c r="AFI26" s="27"/>
      <c r="AFJ26" s="27"/>
      <c r="AFK26" s="27"/>
      <c r="AFL26" s="27"/>
      <c r="AFM26" s="27"/>
      <c r="AFN26" s="27"/>
      <c r="AFO26" s="27"/>
      <c r="AFP26" s="27"/>
      <c r="AFQ26" s="27"/>
      <c r="AFR26" s="27"/>
      <c r="AFS26" s="27"/>
      <c r="AFT26" s="27"/>
      <c r="AFU26" s="27"/>
      <c r="AFV26" s="27"/>
      <c r="AFW26" s="27"/>
    </row>
    <row r="27" spans="1:855" s="29" customFormat="1" ht="15.6" x14ac:dyDescent="0.3">
      <c r="A27" s="37"/>
      <c r="B27" s="25"/>
      <c r="C27" s="33"/>
      <c r="D27" s="38"/>
      <c r="E27" s="34"/>
      <c r="F27" s="33"/>
      <c r="G27" s="39"/>
      <c r="I27" s="26"/>
      <c r="J27" s="26"/>
      <c r="K27" s="26"/>
      <c r="L27" s="26"/>
      <c r="M27" s="26"/>
      <c r="N27" s="26"/>
      <c r="O27" s="26"/>
      <c r="P27" s="26"/>
      <c r="Q27" s="26"/>
      <c r="R27" s="26"/>
      <c r="S27" s="26"/>
      <c r="T27" s="26"/>
      <c r="U27" s="26"/>
      <c r="V27" s="26"/>
      <c r="W27" s="26"/>
      <c r="X27" s="26"/>
      <c r="Y27" s="26"/>
    </row>
    <row r="28" spans="1:855" s="29" customFormat="1" ht="15.6" x14ac:dyDescent="0.3">
      <c r="A28" s="34"/>
      <c r="B28" s="35"/>
      <c r="C28" s="33"/>
      <c r="D28" s="34"/>
      <c r="E28" s="34"/>
      <c r="F28" s="33"/>
      <c r="G28" s="36"/>
      <c r="I28" s="26"/>
      <c r="J28" s="26"/>
      <c r="K28" s="26"/>
      <c r="L28" s="26"/>
      <c r="M28" s="26"/>
      <c r="N28" s="26"/>
      <c r="O28" s="26"/>
      <c r="P28" s="26"/>
      <c r="Q28" s="26"/>
      <c r="R28" s="26"/>
      <c r="S28" s="26"/>
      <c r="T28" s="26"/>
      <c r="U28" s="26"/>
      <c r="V28" s="26"/>
      <c r="W28" s="26"/>
      <c r="X28" s="26"/>
      <c r="Y28" s="26"/>
    </row>
    <row r="29" spans="1:855" s="29" customFormat="1" ht="15.6" x14ac:dyDescent="0.3">
      <c r="A29" s="37"/>
      <c r="B29" s="40"/>
      <c r="C29" s="33"/>
      <c r="D29" s="34"/>
      <c r="E29" s="34"/>
      <c r="F29" s="33"/>
      <c r="G29" s="39"/>
      <c r="I29" s="26"/>
      <c r="J29" s="26"/>
      <c r="K29" s="26"/>
      <c r="L29" s="26"/>
      <c r="M29" s="26"/>
      <c r="N29" s="26"/>
      <c r="O29" s="26"/>
      <c r="P29" s="26"/>
      <c r="Q29" s="26"/>
      <c r="R29" s="26"/>
      <c r="S29" s="26"/>
      <c r="T29" s="26"/>
      <c r="U29" s="26"/>
      <c r="V29" s="26"/>
      <c r="W29" s="26"/>
      <c r="X29" s="26"/>
      <c r="Y29" s="26"/>
    </row>
    <row r="30" spans="1:855" s="29" customFormat="1" ht="15.6" x14ac:dyDescent="0.3">
      <c r="A30" s="41"/>
      <c r="B30" s="42"/>
      <c r="C30" s="41"/>
      <c r="D30" s="43"/>
      <c r="E30" s="44"/>
      <c r="F30" s="44"/>
      <c r="G30" s="44"/>
      <c r="I30" s="26"/>
      <c r="J30" s="26"/>
      <c r="K30" s="26"/>
      <c r="L30" s="26"/>
      <c r="M30" s="26"/>
      <c r="N30" s="26"/>
      <c r="O30" s="26"/>
      <c r="P30" s="26"/>
      <c r="Q30" s="26"/>
      <c r="R30" s="26"/>
      <c r="S30" s="26"/>
      <c r="T30" s="26"/>
      <c r="U30" s="26"/>
      <c r="V30" s="26"/>
      <c r="W30" s="26"/>
      <c r="X30" s="26"/>
      <c r="Y30" s="26"/>
    </row>
    <row r="31" spans="1:855" x14ac:dyDescent="0.3">
      <c r="A31" s="45"/>
      <c r="B31" s="46"/>
      <c r="C31" s="47"/>
      <c r="D31" s="48"/>
      <c r="E31" s="49"/>
      <c r="F31" s="49"/>
      <c r="G31" s="49"/>
    </row>
  </sheetData>
  <mergeCells count="10">
    <mergeCell ref="F3:G3"/>
    <mergeCell ref="A21:B21"/>
    <mergeCell ref="A1:B1"/>
    <mergeCell ref="C1:G1"/>
    <mergeCell ref="A2:G2"/>
    <mergeCell ref="A3:A4"/>
    <mergeCell ref="B3:B4"/>
    <mergeCell ref="C3:C4"/>
    <mergeCell ref="D3:D4"/>
    <mergeCell ref="E3:E4"/>
  </mergeCells>
  <printOptions horizontalCentered="1"/>
  <pageMargins left="0.59055118110236227" right="0.19685039370078741" top="0.59055118110236227" bottom="0.39370078740157483" header="0" footer="0.19685039370078741"/>
  <pageSetup paperSize="9" scale="78" firstPageNumber="11" orientation="landscape" useFirstPageNumber="1" horizontalDpi="300" verticalDpi="300"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Φύλλο1</vt:lpstr>
      <vt:lpstr>COST</vt:lpstr>
      <vt:lpstr>COST!Print_Area</vt:lpstr>
    </vt:vector>
  </TitlesOfParts>
  <Company>MACHAIRAS OFFICE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Engineer1B</dc:creator>
  <cp:lastModifiedBy>chris</cp:lastModifiedBy>
  <cp:lastPrinted>2023-11-24T13:47:25Z</cp:lastPrinted>
  <dcterms:created xsi:type="dcterms:W3CDTF">2002-06-18T07:04:49Z</dcterms:created>
  <dcterms:modified xsi:type="dcterms:W3CDTF">2024-12-16T13:18:01Z</dcterms:modified>
</cp:coreProperties>
</file>